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24226"/>
  <mc:AlternateContent xmlns:mc="http://schemas.openxmlformats.org/markup-compatibility/2006">
    <mc:Choice Requires="x15">
      <x15ac:absPath xmlns:x15ac="http://schemas.microsoft.com/office/spreadsheetml/2010/11/ac" url="H:\Prosjekt\Statusrapporter\Rapporter klar for publisering\2025\Nov\Skjema\"/>
    </mc:Choice>
  </mc:AlternateContent>
  <xr:revisionPtr revIDLastSave="0" documentId="8_{FE04DC6C-C540-4929-B3D0-4C757BFB7DB7}" xr6:coauthVersionLast="47" xr6:coauthVersionMax="47" xr10:uidLastSave="{00000000-0000-0000-0000-000000000000}"/>
  <workbookProtection workbookAlgorithmName="SHA-512" workbookHashValue="vaygb6GsisrON6p2cDv9NlexB0mJFK5qYvGfp6WZmNNUgq/z7eoXuYYFR/8zQ+JqutKeBKoBgMFAlEAhFJIKMQ==" workbookSaltValue="sF/uk05KUxc+DjfOGwljSA==" workbookSpinCount="100000" lockStructure="1"/>
  <bookViews>
    <workbookView xWindow="1725" yWindow="1725" windowWidth="28800" windowHeight="17100" tabRatio="726" activeTab="1" xr2:uid="{00000000-000D-0000-FFFF-FFFF00000000}"/>
  </bookViews>
  <sheets>
    <sheet name="Guidelines &amp; Definitions" sheetId="5" r:id="rId1"/>
    <sheet name="Prospect data - case 1" sheetId="7" r:id="rId2"/>
    <sheet name="Prospect data - case 2" sheetId="10" r:id="rId3"/>
    <sheet name="Prospect data - 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'Prospect data - case 1'!$K$4</definedName>
    <definedName name="Block">'Prospect data - 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'Prospect data - case 1'!$G$16</definedName>
    <definedName name="Dato">'Prospect data - case 1'!$G$36</definedName>
    <definedName name="Depth_to_top_of_prospect_Base">'Prospect data - case 1'!$D$18</definedName>
    <definedName name="Depth_to_top_of_prospect_P10">'Prospect data - case 1'!$E$18</definedName>
    <definedName name="Depth_to_top_of_prospect_P90">'Prospect data - case 1'!$C$18</definedName>
    <definedName name="Discovery_Prosp_Lead">'Prospect data - case 1'!$G$2</definedName>
    <definedName name="DiscoveryProspectLead">LegalValues!$G$2:$G$4</definedName>
    <definedName name="Gas_case__0.00_1.00">'Prospect data - case 1'!$G$15</definedName>
    <definedName name="Innrapp._av_geolog_init">'Prospect data - case 1'!$G$35</definedName>
    <definedName name="Kart_dato">'Prospect data - case 1'!$K$36</definedName>
    <definedName name="Kart_nr">'Prospect data - case 1'!$K$37</definedName>
    <definedName name="Kart_oppdatert">'Prospect data - case 1'!$K$35</definedName>
    <definedName name="Oil___Gas_case__0.00_1.00">'Prospect data - case 1'!$I$15</definedName>
    <definedName name="Oil_case__0.00_1.00">'Prospect data - case 1'!$E$15</definedName>
    <definedName name="Play_name">'Prospect data - case 1'!$C$3</definedName>
    <definedName name="Prosp_ID__or_New">'Prospect data - case 1'!$I$2</definedName>
    <definedName name="Prospect_name">'Prospect data - case 1'!$E$2</definedName>
    <definedName name="Reference_document">'Prospect data - case 1'!$G$4:$I$4</definedName>
    <definedName name="Registrert___init">'Prospect data - case 1'!$I$35</definedName>
    <definedName name="Registrert_Dato">'Prospect data - case 1'!$I$36</definedName>
    <definedName name="Reported_by_company">'Prospect data - case 1'!$E$4</definedName>
    <definedName name="Reservoir__P1___0.00_1.00">'Prospect data - case 1'!$C$16</definedName>
    <definedName name="Reservoir_Chrono__from">'Prospect data - case 1'!$C$12</definedName>
    <definedName name="Reservoir_Chrono__to">'Prospect data - case 1'!$C$13</definedName>
    <definedName name="Reservoir_litho__from">'Prospect data - case 1'!$E$12</definedName>
    <definedName name="Reservoir_litho__to">'Prospect data - case 1'!$E$13</definedName>
    <definedName name="Retention__P4___0.00_1.00">'Prospect data - case 1'!$I$16</definedName>
    <definedName name="Seal__Chrono">'Prospect data - case 1'!$K$12</definedName>
    <definedName name="Seal__Litho">'Prospect data - case 1'!$K$13</definedName>
    <definedName name="Seismic_database__2D_3D">'Prospect data - case 1'!$K$5</definedName>
    <definedName name="SeismicData">LegalValues!$H$2:$H$3</definedName>
    <definedName name="Source_Rock__chrono_primary">'Prospect data - case 1'!$G$12</definedName>
    <definedName name="Source_Rock__chrono_secondary">'Prospect data - case 1'!$G$13</definedName>
    <definedName name="Source_Rock__litho_primary">'Prospect data - case 1'!$I$12</definedName>
    <definedName name="Source_Rock__litho_secondary">'Prospect data - case 1'!$I$13</definedName>
    <definedName name="Structural_element">'Prospect data - case 1'!$E$5</definedName>
    <definedName name="Technical__oil___gas___oil___gas_case_____0.00_1.00">'Prospect data - case 1'!$C$15</definedName>
    <definedName name="Trap__P2____0.00_1.00">'Prospect data - case 1'!$E$16</definedName>
    <definedName name="Type_of_trap">'Prospect data - case 1'!$G$5</definedName>
    <definedName name="_xlnm.Print_Area" localSheetId="0">'Guidelines &amp; Definitions'!$B$1:$B$35</definedName>
    <definedName name="_xlnm.Print_Area" localSheetId="1">'Prospect data - case 1'!$B$1:$K$37</definedName>
    <definedName name="_xlnm.Print_Area" localSheetId="2">'Prospect data - case 2'!$B$1:$K$37</definedName>
    <definedName name="_xlnm.Print_Area" localSheetId="3">'Prospect data - case 3'!$B$1:$K$37</definedName>
    <definedName name="Water_depth__m_MSL____0">'Prospect data - case 1'!$I$5</definedName>
    <definedName name="YesNo">LegalValues!$F$2:$F$3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<sst xmlns="http://schemas.openxmlformats.org/spreadsheetml/2006/main" count="680" uniqueCount="435">
  <si>
    <t>Block</t>
  </si>
  <si>
    <t>Prosp ID (or New!)</t>
  </si>
  <si>
    <t>Main phase</t>
  </si>
  <si>
    <t>Type of trap</t>
  </si>
  <si>
    <t>Seal, Chrono</t>
  </si>
  <si>
    <t xml:space="preserve">Seal, Litho  </t>
  </si>
  <si>
    <t>Parametres:</t>
  </si>
  <si>
    <t>Prospect name</t>
  </si>
  <si>
    <t>Discovery/Prosp/Lead</t>
  </si>
  <si>
    <t>Structural element</t>
  </si>
  <si>
    <t>For NPD use:</t>
  </si>
  <si>
    <t>Dato:</t>
  </si>
  <si>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</si>
  <si>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</si>
  <si>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</si>
  <si>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</si>
  <si>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Lead</t>
  </si>
  <si>
    <t>Play</t>
  </si>
  <si>
    <t>Risk analysis</t>
  </si>
  <si>
    <t>P1 = Probability of reservoir</t>
  </si>
  <si>
    <t>P2 = Probability of trap</t>
  </si>
  <si>
    <t>P4 = Probability of retention after accumulation</t>
  </si>
  <si>
    <t>Resources originally in place</t>
  </si>
  <si>
    <t>Recovery factor</t>
  </si>
  <si>
    <t>Comments</t>
  </si>
  <si>
    <t>High (P10)</t>
  </si>
  <si>
    <t>Low (P90)</t>
  </si>
  <si>
    <t>Cut off criteria for N/G calculation</t>
  </si>
  <si>
    <t xml:space="preserve">3. </t>
  </si>
  <si>
    <t>Volumes, this case</t>
  </si>
  <si>
    <t>Resources IN PLACE and RECOVERABLE</t>
  </si>
  <si>
    <t>This is case no.:</t>
  </si>
  <si>
    <t>Reservoir and fluid parameters</t>
  </si>
  <si>
    <t>Reservoir Chrono (from)</t>
  </si>
  <si>
    <t>Reservoir Chrono (to)</t>
  </si>
  <si>
    <t>Reservoir litho (from)</t>
  </si>
  <si>
    <t>Reservoir litho (to)</t>
  </si>
  <si>
    <t>Reported by company</t>
  </si>
  <si>
    <t>HC column in prospect [m] (&gt; 0)</t>
  </si>
  <si>
    <t>Reservoir thickness [m] (&gt; 0)</t>
  </si>
  <si>
    <t>Play name</t>
  </si>
  <si>
    <t>Source Rock, chrono primary</t>
  </si>
  <si>
    <t>Source Rock, chrono secondary</t>
  </si>
  <si>
    <t>Source Rock, litho primary</t>
  </si>
  <si>
    <t>Source Rock, litho secondary</t>
  </si>
  <si>
    <t>Innrapp. av geolog-init:</t>
  </si>
  <si>
    <t>Registrert - init:</t>
  </si>
  <si>
    <t>Registrert Dato:</t>
  </si>
  <si>
    <t>Kart dato</t>
  </si>
  <si>
    <t>Kart nr</t>
  </si>
  <si>
    <t>Kart oppdatert</t>
  </si>
  <si>
    <t>Base</t>
  </si>
  <si>
    <t>New Play (Y/N)</t>
  </si>
  <si>
    <t>Outside play (Y/N)</t>
  </si>
  <si>
    <t>Reference document</t>
  </si>
  <si>
    <t>Oil, Gas or O&amp;G case:</t>
  </si>
  <si>
    <t>Base, Mode</t>
  </si>
  <si>
    <t>Base, Mean</t>
  </si>
  <si>
    <t>1.</t>
  </si>
  <si>
    <t>2.</t>
  </si>
  <si>
    <t>Net / Gross [fraction] (0.00-1.00)</t>
  </si>
  <si>
    <t>Porosity [fraction] (0.00-1.00)</t>
  </si>
  <si>
    <t>Water Saturation [fraction] (0.00-1.00)</t>
  </si>
  <si>
    <t>Recov. factor, oil main phase [fraction] (0.00-1.00)</t>
  </si>
  <si>
    <t>Recov. factor, gas ass. phase [fraction] (0.00-1.00)</t>
  </si>
  <si>
    <t>Recov. factor, gas main phase [fraction] (0.00-1.00)</t>
  </si>
  <si>
    <t>Recov. factor, liquid ass. phase [fraction] (0.00-1.00)</t>
  </si>
  <si>
    <t>Gas case (0.00-1.00)</t>
  </si>
  <si>
    <t>Oil &amp; Gas case (0.00-1.00)</t>
  </si>
  <si>
    <t>Oil case (0.00-1.00)</t>
  </si>
  <si>
    <t>Associated phase</t>
  </si>
  <si>
    <t>Oil</t>
  </si>
  <si>
    <t>Gas</t>
  </si>
  <si>
    <r>
      <t>Area of closure [km</t>
    </r>
    <r>
      <rPr>
        <vertAlign val="superscript"/>
        <sz val="10"/>
        <color indexed="8"/>
        <rFont val="Arial"/>
        <family val="2"/>
      </rPr>
      <t>2</t>
    </r>
    <r>
      <rPr>
        <sz val="10"/>
        <color indexed="8"/>
        <rFont val="Arial"/>
        <family val="2"/>
      </rPr>
      <t>] (&gt; 0.0)</t>
    </r>
  </si>
  <si>
    <t>Oil&amp;Gas</t>
  </si>
  <si>
    <t>Case</t>
  </si>
  <si>
    <t>CaseNo</t>
  </si>
  <si>
    <t>1 of 1</t>
  </si>
  <si>
    <t>1 of 2</t>
  </si>
  <si>
    <t>2 of 2</t>
  </si>
  <si>
    <t>1 of 3</t>
  </si>
  <si>
    <t>2 of 3</t>
  </si>
  <si>
    <t>3 of 3</t>
  </si>
  <si>
    <t>YesNo</t>
  </si>
  <si>
    <t>Yes</t>
  </si>
  <si>
    <t>No</t>
  </si>
  <si>
    <t>DiscoveryProspectLead</t>
  </si>
  <si>
    <t>2D</t>
  </si>
  <si>
    <t>3D</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</si>
  <si>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</si>
  <si>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</si>
  <si>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</si>
  <si>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SeismicData</t>
  </si>
  <si>
    <t>In place resources</t>
  </si>
  <si>
    <t>Recoverable resources</t>
  </si>
  <si>
    <t>Probability [fraction]</t>
  </si>
  <si>
    <t>Trap (P2)  (0.00-1.00)</t>
  </si>
  <si>
    <t>Charge (P3)  (0.00-1.00)</t>
  </si>
  <si>
    <t>Retention (P4) (0.00-1.00)</t>
  </si>
  <si>
    <t>Reservoir (P1) (0.00-1.00)</t>
  </si>
  <si>
    <r>
      <t>Water depth [m MSL]</t>
    </r>
    <r>
      <rPr>
        <sz val="10"/>
        <rFont val="Arial"/>
        <family val="2"/>
      </rPr>
      <t xml:space="preserve"> (&gt;0)</t>
    </r>
  </si>
  <si>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</si>
  <si>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</si>
  <si>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Assessment year</t>
  </si>
  <si>
    <t>Table 5: Prospect data (Enclose map)</t>
  </si>
  <si>
    <r>
      <t>Temperature, top res [</t>
    </r>
    <r>
      <rPr>
        <vertAlign val="superscript"/>
        <sz val="10"/>
        <rFont val="Arial"/>
        <family val="2"/>
      </rPr>
      <t>o</t>
    </r>
    <r>
      <rPr>
        <sz val="10"/>
        <rFont val="Arial"/>
        <family val="2"/>
      </rPr>
      <t>C] (&gt;0)</t>
    </r>
  </si>
  <si>
    <t>Pressure, top res [bar] (&gt;0)</t>
  </si>
  <si>
    <t>NPD approved (Y/N)</t>
  </si>
  <si>
    <t>Table 5: Prospect data</t>
  </si>
  <si>
    <t>A possible petroleum trap with a mappable, delimited rock volume.</t>
  </si>
  <si>
    <t>A possible petroleum trap where available data coverage and quality is insufficient for proper mapping and delimitation of the rock volume.</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</si>
  <si>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</si>
  <si>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P3 = Probability of charge (source and migration)</t>
  </si>
  <si>
    <t>All reservoir and fluid parameters shall be submitted with low (P90), base and high (P10) values. 
The cut-off criteria for N/G calculation shall be entered as free text, to specify which cut-off values are used (for instance with regard to Vshale, porosity and permeability)</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</si>
  <si>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</si>
  <si>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</si>
  <si>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</si>
  <si>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</si>
  <si>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</si>
  <si>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</si>
  <si>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</si>
  <si>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</si>
  <si>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</si>
  <si>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</si>
  <si>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</si>
  <si>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The proportion of the originally in-place resources which can be recovered from the prospect.</t>
  </si>
  <si>
    <t>Bg [Rm3/Sm3] (&lt; 1.0000)</t>
  </si>
  <si>
    <t>1/Bo [Sm3/Rm3]  (&lt; 1.00)</t>
  </si>
  <si>
    <t>Seismic database (2D/3D)</t>
  </si>
  <si>
    <t>Depth to top of prospect  [m MSL] (&gt; 0)</t>
  </si>
  <si>
    <t>NPD will insert value</t>
  </si>
  <si>
    <t>Structural elements 
(North Sea)</t>
  </si>
  <si>
    <t>Structural elements  (Norwegian Sea)</t>
  </si>
  <si>
    <t>Structural elements 
(Barents Sea)</t>
  </si>
  <si>
    <t>Name</t>
  </si>
  <si>
    <t>Level</t>
  </si>
  <si>
    <t>ØYGARDEN FAULT ZONE</t>
  </si>
  <si>
    <t>VØRING BASIN</t>
  </si>
  <si>
    <t xml:space="preserve"> BJARMELAND PLATFORM      </t>
  </si>
  <si>
    <t>DEVONIAN</t>
  </si>
  <si>
    <t>EAST SHETLAND BASIN</t>
  </si>
  <si>
    <t>RÅS BASIN</t>
  </si>
  <si>
    <t>Lower</t>
  </si>
  <si>
    <t>TAMPEN SPUR</t>
  </si>
  <si>
    <t>HELLAND-HANSEN ARCH</t>
  </si>
  <si>
    <t xml:space="preserve"> HOOP FAULT COMPLEX</t>
  </si>
  <si>
    <t>Lochkovian</t>
  </si>
  <si>
    <t>MAKRELL HORST</t>
  </si>
  <si>
    <t>SLETTRINGEN RIDGE</t>
  </si>
  <si>
    <t xml:space="preserve"> MAUD BASIN           </t>
  </si>
  <si>
    <t>Pragian</t>
  </si>
  <si>
    <t>VIKING GRABEN</t>
  </si>
  <si>
    <t>GRIP HIGH</t>
  </si>
  <si>
    <t xml:space="preserve"> MERCURIUS HIGH          </t>
  </si>
  <si>
    <t>Emsian</t>
  </si>
  <si>
    <t>TRÆNA BASIN</t>
  </si>
  <si>
    <t xml:space="preserve"> NORSEL HIGH            </t>
  </si>
  <si>
    <t>Middle</t>
  </si>
  <si>
    <t>LOMRE TERRACE</t>
  </si>
  <si>
    <t>NÅGRIND SYNCLINE</t>
  </si>
  <si>
    <t>Eifelian</t>
  </si>
  <si>
    <t>SLEIPNER TERRACE</t>
  </si>
  <si>
    <t>NYK HIGH</t>
  </si>
  <si>
    <t xml:space="preserve"> SAMSON DOME             </t>
  </si>
  <si>
    <t>Givetian</t>
  </si>
  <si>
    <t>SOGN GRABEN</t>
  </si>
  <si>
    <t>UTGARD HIGH</t>
  </si>
  <si>
    <t xml:space="preserve"> SVALIS DOME             </t>
  </si>
  <si>
    <t>Upper</t>
  </si>
  <si>
    <t>MÅLØY TERRACE</t>
  </si>
  <si>
    <t>HEL GRABEN</t>
  </si>
  <si>
    <t xml:space="preserve"> SWAEN GRABEN          </t>
  </si>
  <si>
    <t>Frasnian</t>
  </si>
  <si>
    <t>SELJE HORST</t>
  </si>
  <si>
    <t>NAGLFAR DOME</t>
  </si>
  <si>
    <t>Famennian</t>
  </si>
  <si>
    <t>UER TERRACE</t>
  </si>
  <si>
    <t>FENRIS GRABEN</t>
  </si>
  <si>
    <t>CARBONIFEROUS</t>
  </si>
  <si>
    <t>HORDA PLATFORM</t>
  </si>
  <si>
    <t>FLES FAULT COMPLEX</t>
  </si>
  <si>
    <t>Missisippian Lower</t>
  </si>
  <si>
    <t>UTSIRA HIGH</t>
  </si>
  <si>
    <t>REVFALLET FAULT COMPLEX</t>
  </si>
  <si>
    <t xml:space="preserve"> VESLEMØY HIGH          </t>
  </si>
  <si>
    <t>Tournaisian</t>
  </si>
  <si>
    <t>STORD BASIN</t>
  </si>
  <si>
    <t>KLAKK FAULT COMPLEX</t>
  </si>
  <si>
    <t xml:space="preserve"> BJØRNØYRENNA F. COMP      </t>
  </si>
  <si>
    <t>Missisippian Middle</t>
  </si>
  <si>
    <t>Visean</t>
  </si>
  <si>
    <t>RYM FAULT ZONE</t>
  </si>
  <si>
    <t xml:space="preserve"> FINNMARK PLATFORM      </t>
  </si>
  <si>
    <t>Missisippian Upper</t>
  </si>
  <si>
    <t>OSEBERG FAULT BLOCK</t>
  </si>
  <si>
    <t>GJALLAR RIDGE</t>
  </si>
  <si>
    <t xml:space="preserve"> MÅSØY FAULT COMPLEX      </t>
  </si>
  <si>
    <t>Serpukhovian</t>
  </si>
  <si>
    <t>NORWEGIAN DANISH BASIN</t>
  </si>
  <si>
    <t>DØNNA TERRACE</t>
  </si>
  <si>
    <t xml:space="preserve"> THOR IVERSEN FAULT COMP      </t>
  </si>
  <si>
    <t>Pennsylvanian Lower</t>
  </si>
  <si>
    <t>LING DEPRESSION</t>
  </si>
  <si>
    <t>HALTEN TERRACE</t>
  </si>
  <si>
    <t xml:space="preserve"> TIDDLYBANKEN BASIN        </t>
  </si>
  <si>
    <t>Bashkirian</t>
  </si>
  <si>
    <t>SKLINNA RIDGE</t>
  </si>
  <si>
    <t xml:space="preserve"> TROMS-FINNMARK F. COMP </t>
  </si>
  <si>
    <t>Pennsylvanian Middle</t>
  </si>
  <si>
    <t>EGERSUND BASIN</t>
  </si>
  <si>
    <t>GRINDA GRABEN</t>
  </si>
  <si>
    <t xml:space="preserve"> HAMMERFEST BASIN        </t>
  </si>
  <si>
    <t>Moscovian</t>
  </si>
  <si>
    <t>LISTA FAULT BLOCK COMP.</t>
  </si>
  <si>
    <t>HØGBRAKEN HORST</t>
  </si>
  <si>
    <t xml:space="preserve"> HARSTAD BASIN        </t>
  </si>
  <si>
    <t>Pennsylvanian Upper</t>
  </si>
  <si>
    <t>KRABBE FAULT ZONE</t>
  </si>
  <si>
    <t>Kasimovian</t>
  </si>
  <si>
    <t>KREPS FAULT ZONE</t>
  </si>
  <si>
    <t>GIMSAN BASIN</t>
  </si>
  <si>
    <t xml:space="preserve"> KNØLEGGA FAULT ZONE    </t>
  </si>
  <si>
    <t>Gzhelian</t>
  </si>
  <si>
    <t>HOLMSLAND FAULT ZONE</t>
  </si>
  <si>
    <t>KYA FAULT ZONE</t>
  </si>
  <si>
    <t xml:space="preserve"> KONG KARL PLATFORM    </t>
  </si>
  <si>
    <t>PERMIAN</t>
  </si>
  <si>
    <t>SELE HIGH</t>
  </si>
  <si>
    <t xml:space="preserve"> LOPPA HIGH                 </t>
  </si>
  <si>
    <t>Cisuralian</t>
  </si>
  <si>
    <t>FENNOSCANDIAN BORDER</t>
  </si>
  <si>
    <t>VEMA DOME</t>
  </si>
  <si>
    <t xml:space="preserve"> ASTERIAS FAULT COMP   </t>
  </si>
  <si>
    <t>Asselian</t>
  </si>
  <si>
    <t>ROTT BASIN</t>
  </si>
  <si>
    <t>VIGRID SYNCLINE</t>
  </si>
  <si>
    <t>Sakmarian</t>
  </si>
  <si>
    <t>STAVANGER PLATFORM</t>
  </si>
  <si>
    <t xml:space="preserve"> NORDKAPP BASIN       </t>
  </si>
  <si>
    <t>Artinskian</t>
  </si>
  <si>
    <t>EIGERØY HORST</t>
  </si>
  <si>
    <t>VØRING MARGINAL HIGH</t>
  </si>
  <si>
    <t xml:space="preserve"> OLGA BASIN              </t>
  </si>
  <si>
    <t>Kungurian</t>
  </si>
  <si>
    <t>VARNES GRABEN</t>
  </si>
  <si>
    <t>VØRING ESCARPMENT</t>
  </si>
  <si>
    <t xml:space="preserve"> RINGVASSØY-LOPPA F COMP    </t>
  </si>
  <si>
    <t>Guadalupian</t>
  </si>
  <si>
    <t>FARSUND BASIN</t>
  </si>
  <si>
    <t>GLEIPNE FRACTURE ZONE</t>
  </si>
  <si>
    <t>Roadian</t>
  </si>
  <si>
    <t>FJERRITSLEV FAULT ZONE</t>
  </si>
  <si>
    <t>JANMAYEN LINEAMENT</t>
  </si>
  <si>
    <t xml:space="preserve"> STAPPEN HIGH          </t>
  </si>
  <si>
    <t>Wordian</t>
  </si>
  <si>
    <t>SØRVESTLANDET HIGH</t>
  </si>
  <si>
    <t>JANMAYEN FRACTURE ZONE</t>
  </si>
  <si>
    <t xml:space="preserve"> SØRKAPP BASIN          </t>
  </si>
  <si>
    <t>Capitanian</t>
  </si>
  <si>
    <t>REKEFAULT ZONE</t>
  </si>
  <si>
    <t xml:space="preserve"> SØRVESTSNAGET BASIN     </t>
  </si>
  <si>
    <t>Lopingian</t>
  </si>
  <si>
    <t>HUMMER FAULT ZONE</t>
  </si>
  <si>
    <t>BIVROST FRACTURE ZONE</t>
  </si>
  <si>
    <t>Wuchiapingian</t>
  </si>
  <si>
    <t>JÆREN HIGH</t>
  </si>
  <si>
    <t>TRØNDELAG PLATFORM</t>
  </si>
  <si>
    <t xml:space="preserve"> TROMSØ BASIN        </t>
  </si>
  <si>
    <t>Changhsingian</t>
  </si>
  <si>
    <t>ULA GYDA FAULT ZONE</t>
  </si>
  <si>
    <t>NORDLAND RIDGE</t>
  </si>
  <si>
    <t xml:space="preserve"> SENJA RIDGE              </t>
  </si>
  <si>
    <t>TRIASSIC</t>
  </si>
  <si>
    <t>COFFEE SOIL FAULT</t>
  </si>
  <si>
    <t>SØR HIGH</t>
  </si>
  <si>
    <t xml:space="preserve"> YERMAK PLATEAU         </t>
  </si>
  <si>
    <t>CENTRAL TROUGH</t>
  </si>
  <si>
    <t>RØDØY HIGH</t>
  </si>
  <si>
    <t>Induan</t>
  </si>
  <si>
    <t>COD TERRACE</t>
  </si>
  <si>
    <t>GRØNØY HIGH</t>
  </si>
  <si>
    <t>Olenekian</t>
  </si>
  <si>
    <t>HIDRA HIGH</t>
  </si>
  <si>
    <t>STEINBIT TERRACE</t>
  </si>
  <si>
    <t>VEGA HIGH</t>
  </si>
  <si>
    <t>Anisian</t>
  </si>
  <si>
    <t>PIGGVAR TERRACE</t>
  </si>
  <si>
    <t xml:space="preserve">YLVINGEN FAULT ZONE </t>
  </si>
  <si>
    <t>Ladinian</t>
  </si>
  <si>
    <t>BREMSTEIN FAULT COMPLEX</t>
  </si>
  <si>
    <t>FEDA GRABEN</t>
  </si>
  <si>
    <t>VINGLEIA FAULT COMPLEX</t>
  </si>
  <si>
    <t>Carnian</t>
  </si>
  <si>
    <t xml:space="preserve">FROAN BASIN </t>
  </si>
  <si>
    <t>Norian</t>
  </si>
  <si>
    <t>LINDESNES RIDGE</t>
  </si>
  <si>
    <t xml:space="preserve">FRØYA HIGH </t>
  </si>
  <si>
    <t>Rhaetian</t>
  </si>
  <si>
    <t>ÅL BASIN</t>
  </si>
  <si>
    <t xml:space="preserve">MØRE BASIN </t>
  </si>
  <si>
    <t>JURASSIC</t>
  </si>
  <si>
    <t>GRENSEN NOSE</t>
  </si>
  <si>
    <t>MØRE-TRØNDELAG F COM</t>
  </si>
  <si>
    <t>JOSEPHINE HIGH</t>
  </si>
  <si>
    <t>MANET RIDGE</t>
  </si>
  <si>
    <t>Hettangian</t>
  </si>
  <si>
    <t>SØGNE BASIN</t>
  </si>
  <si>
    <t>GNAUSEN HIGH</t>
  </si>
  <si>
    <t>Sinemurian</t>
  </si>
  <si>
    <t>GISKE HIGH</t>
  </si>
  <si>
    <t>Pliensbachian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</si>
  <si>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</si>
  <si>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</si>
  <si>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</si>
  <si>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</si>
  <si>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</si>
  <si>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</si>
  <si>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</si>
  <si>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</si>
  <si>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</si>
  <si>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</si>
  <si>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</si>
  <si>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</si>
  <si>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</si>
  <si>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</si>
  <si>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</si>
  <si>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</si>
  <si>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</si>
  <si>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</si>
  <si>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</si>
  <si>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</si>
  <si>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</si>
  <si>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</si>
  <si>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</si>
  <si>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</si>
  <si>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</si>
  <si>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</si>
  <si>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</si>
  <si>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</si>
  <si>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</si>
  <si>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</si>
  <si>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</si>
  <si>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</si>
  <si>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</si>
  <si>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</si>
  <si>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</si>
  <si>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</si>
  <si>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</si>
  <si>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</si>
  <si>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</si>
  <si>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</si>
  <si>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</si>
  <si>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</si>
  <si>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</si>
  <si>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</si>
  <si>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</si>
  <si>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</si>
  <si>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</si>
  <si>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</si>
  <si>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</si>
  <si>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</si>
  <si>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</si>
  <si>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</si>
  <si>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</si>
  <si>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</si>
  <si>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</si>
  <si>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</si>
  <si>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</si>
  <si>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</si>
  <si>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</si>
  <si>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</si>
  <si>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</si>
  <si>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</si>
  <si>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</si>
  <si>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</si>
  <si>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</si>
  <si>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</si>
  <si>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</si>
  <si>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</si>
  <si>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</si>
  <si>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</si>
  <si>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</si>
  <si>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CaseNo1</t>
  </si>
  <si>
    <t>CaseNo2</t>
  </si>
  <si>
    <t>CaseNo3</t>
  </si>
  <si>
    <t>Permeability [mD] (&gt; 0.0)</t>
  </si>
  <si>
    <t xml:space="preserve">A new prospect form has been introduced, described in more detail below. </t>
  </si>
  <si>
    <t>ÅSTA GRABEN</t>
  </si>
  <si>
    <t>SURT LINEAMENT</t>
  </si>
  <si>
    <t>GJÆSLINGAN LINEAMENT</t>
  </si>
  <si>
    <t>BIVROST LINEAMENT</t>
  </si>
  <si>
    <t>BRAGE HORST</t>
  </si>
  <si>
    <t>HELGELAND BASIN</t>
  </si>
  <si>
    <t xml:space="preserve"> VESTBAKKEN VOLCANIC PROV.   </t>
  </si>
  <si>
    <t xml:space="preserve"> POLHEM SUB-PLATFORM     </t>
  </si>
  <si>
    <t xml:space="preserve"> FINGERDJUPET SUB-BASIN     </t>
  </si>
  <si>
    <t xml:space="preserve"> LEIRDJUPET FAULT COMP    </t>
  </si>
  <si>
    <t xml:space="preserve"> HORNSUND FAULT COMP      </t>
  </si>
  <si>
    <t xml:space="preserve"> GARDARBANKEN HIGH           </t>
  </si>
  <si>
    <t xml:space="preserve"> NYSLEPPEN FAULT COMPLEX      </t>
  </si>
  <si>
    <t xml:space="preserve"> BJØRNØYA BASIN          </t>
  </si>
  <si>
    <t>BREIFLABB BASIN</t>
  </si>
  <si>
    <t xml:space="preserve"> EDGEØYA PLATFORM       </t>
  </si>
  <si>
    <t>ELLINGRÅSA GRABEN</t>
  </si>
  <si>
    <t>GERTRUD GRABEN</t>
  </si>
  <si>
    <t xml:space="preserve"> SENTRALBANKEN HIGH        </t>
  </si>
  <si>
    <t>YTREHOLMEN FAULT ZONE</t>
  </si>
  <si>
    <t>MARFLO SPUR</t>
  </si>
  <si>
    <t>PATCH BANK RIDGE</t>
  </si>
  <si>
    <t>BJØRGVIN ARCH</t>
  </si>
  <si>
    <t>BRAGE FAULT</t>
  </si>
  <si>
    <t xml:space="preserve"> POLSTJERNA FAULT COMP</t>
  </si>
  <si>
    <t xml:space="preserve"> FEDYNSKY HIGH</t>
  </si>
  <si>
    <t xml:space="preserve"> SIGNALHORN DOME</t>
  </si>
  <si>
    <t xml:space="preserve"> VESLEKARI DOME</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</si>
  <si>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</si>
  <si>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</si>
  <si>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 xml:space="preserve"> HAAPET DOME</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</si>
  <si>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</si>
  <si>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r>
      <t xml:space="preserve">Total (oil + gas + oil &amp; gas case ) </t>
    </r>
    <r>
      <rPr>
        <sz val="10"/>
        <color rgb="FFFF0000"/>
        <rFont val="Arial"/>
        <family val="2"/>
      </rPr>
      <t xml:space="preserve"> </t>
    </r>
    <r>
      <rPr>
        <sz val="10"/>
        <rFont val="Arial"/>
        <family val="2"/>
      </rPr>
      <t>(0.00-1.00)</t>
    </r>
  </si>
  <si>
    <t>Total (oil + gas + oil &amp; gas case )  (0.00-1.00)</t>
  </si>
  <si>
    <t>Chronostratigraphy (ICS)</t>
  </si>
  <si>
    <t>Lithostratigraphy (North Sea)</t>
  </si>
  <si>
    <t>Lithostratigraphy (Norwegian Sea)</t>
  </si>
  <si>
    <t>Lithostratigraphy (Barents Sea)</t>
  </si>
  <si>
    <t>For Lithostratigrahic names, please refer to www.npd.no (fact pages)</t>
  </si>
  <si>
    <t>16/10</t>
  </si>
  <si>
    <t>Waverley</t>
  </si>
  <si>
    <t>Vår Energi ASA</t>
  </si>
  <si>
    <t>PL1173 Status Report</t>
  </si>
  <si>
    <t>Heather Fm.</t>
  </si>
  <si>
    <t>Draupne Fm.</t>
  </si>
  <si>
    <t>Reservoir thickness based on top and base maps</t>
  </si>
  <si>
    <t>Structural</t>
  </si>
  <si>
    <t>Danish Norwegian Basin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</si>
</sst>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3" sqref="B3"/>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108</v>
      </c>
      <c r="C1" s="78"/>
      <c r="D1" s="78"/>
      <c r="E1" s="78"/>
      <c r="F1" s="78"/>
      <c r="G1" s="78"/>
      <c r="H1" s="78"/>
    </row>
    <row r="2" spans="2:12" ht="18" customHeight="1" x14ac:dyDescent="0.25">
      <c r="B2" s="144" t="s">
        <v>386</v>
      </c>
      <c r="C2" s="78"/>
      <c r="D2" s="78"/>
      <c r="E2" s="78"/>
      <c r="F2" s="78"/>
      <c r="G2" s="78"/>
      <c r="H2" s="78"/>
    </row>
    <row r="3" spans="2:12" ht="77.25" customHeight="1" x14ac:dyDescent="0.25">
      <c r="B3" s="145" t="s">
        <v>418</v>
      </c>
      <c r="C3" s="75"/>
      <c r="D3" s="75"/>
      <c r="E3" s="75"/>
      <c r="F3" s="75"/>
      <c r="G3" s="75"/>
      <c r="H3" s="75"/>
    </row>
    <row r="4" spans="2:12" ht="39.950000000000003" customHeight="1" x14ac:dyDescent="0.3">
      <c r="B4" s="146" t="s">
        <v>12</v>
      </c>
      <c r="C4" s="76"/>
      <c r="D4" s="76"/>
      <c r="E4" s="76"/>
      <c r="F4" s="76"/>
      <c r="G4" s="76"/>
      <c r="H4" s="76"/>
    </row>
    <row r="5" spans="2:12" ht="39.950000000000003" customHeight="1" x14ac:dyDescent="0.25">
      <c r="B5" s="147" t="s">
        <v>13</v>
      </c>
      <c r="C5" s="76"/>
      <c r="D5" s="76"/>
      <c r="E5" s="76"/>
      <c r="F5" s="76"/>
      <c r="G5" s="76"/>
      <c r="H5" s="76"/>
    </row>
    <row r="6" spans="2:12" ht="30" x14ac:dyDescent="0.25">
      <c r="B6" s="148" t="s">
        <v>14</v>
      </c>
      <c r="C6" s="64"/>
      <c r="D6" s="64"/>
      <c r="E6" s="64"/>
      <c r="F6" s="64"/>
      <c r="G6" s="64"/>
      <c r="H6" s="64"/>
      <c r="L6" s="79"/>
    </row>
    <row r="7" spans="2:12" ht="39.950000000000003" customHeight="1" x14ac:dyDescent="0.25">
      <c r="B7" s="147" t="s">
        <v>15</v>
      </c>
      <c r="C7" s="76"/>
      <c r="D7" s="76"/>
      <c r="E7" s="76"/>
      <c r="F7" s="76"/>
      <c r="G7" s="76"/>
      <c r="H7" s="76"/>
    </row>
    <row r="8" spans="2:12" x14ac:dyDescent="0.25">
      <c r="B8" s="149" t="s">
        <v>109</v>
      </c>
      <c r="C8" s="76"/>
      <c r="D8" s="76"/>
      <c r="E8" s="76"/>
      <c r="F8" s="76"/>
      <c r="G8" s="76"/>
      <c r="H8" s="76"/>
    </row>
    <row r="9" spans="2:12" ht="39.950000000000003" customHeight="1" x14ac:dyDescent="0.25">
      <c r="B9" s="147" t="s">
        <v>16</v>
      </c>
      <c r="C9" s="76"/>
      <c r="D9" s="76"/>
      <c r="E9" s="76"/>
      <c r="F9" s="76"/>
      <c r="G9" s="76"/>
      <c r="H9" s="76"/>
    </row>
    <row r="10" spans="2:12" x14ac:dyDescent="0.25">
      <c r="B10" s="148" t="s">
        <v>110</v>
      </c>
      <c r="C10" s="64"/>
      <c r="D10" s="64"/>
      <c r="E10" s="64"/>
      <c r="F10" s="64"/>
      <c r="G10" s="64"/>
      <c r="H10" s="64"/>
    </row>
    <row r="11" spans="2:12" ht="39.950000000000003" customHeight="1" x14ac:dyDescent="0.25">
      <c r="B11" s="147" t="s">
        <v>17</v>
      </c>
      <c r="C11" s="76"/>
      <c r="D11" s="76"/>
      <c r="E11" s="76"/>
      <c r="F11" s="76"/>
      <c r="G11" s="76"/>
      <c r="H11" s="76"/>
    </row>
    <row r="12" spans="2:12" ht="45" x14ac:dyDescent="0.25">
      <c r="B12" s="149" t="s">
        <v>111</v>
      </c>
      <c r="C12" s="76"/>
      <c r="D12" s="76"/>
      <c r="E12" s="76"/>
      <c r="F12" s="76"/>
      <c r="G12" s="76"/>
      <c r="H12" s="76"/>
    </row>
    <row r="13" spans="2:12" ht="39.950000000000003" customHeight="1" x14ac:dyDescent="0.25">
      <c r="B13" s="147" t="s">
        <v>18</v>
      </c>
      <c r="C13" s="76"/>
      <c r="D13" s="76"/>
      <c r="E13" s="76"/>
      <c r="F13" s="76"/>
      <c r="G13" s="76"/>
      <c r="H13" s="76"/>
    </row>
    <row r="14" spans="2:12" x14ac:dyDescent="0.25">
      <c r="B14" s="149" t="s">
        <v>19</v>
      </c>
      <c r="C14" s="76"/>
      <c r="D14" s="76"/>
      <c r="E14" s="76"/>
      <c r="F14" s="76"/>
      <c r="G14" s="76"/>
      <c r="H14" s="76"/>
    </row>
    <row r="15" spans="2:12" x14ac:dyDescent="0.25">
      <c r="B15" s="149" t="s">
        <v>20</v>
      </c>
      <c r="C15" s="76"/>
      <c r="D15" s="76"/>
      <c r="E15" s="76"/>
      <c r="F15" s="76"/>
      <c r="G15" s="76"/>
      <c r="H15" s="76"/>
    </row>
    <row r="16" spans="2:12" x14ac:dyDescent="0.25">
      <c r="B16" s="149" t="s">
        <v>112</v>
      </c>
      <c r="C16" s="76"/>
      <c r="D16" s="76"/>
      <c r="E16" s="76"/>
      <c r="F16" s="76"/>
      <c r="G16" s="76"/>
      <c r="H16" s="76"/>
    </row>
    <row r="17" spans="2:8" x14ac:dyDescent="0.25">
      <c r="B17" s="149" t="s">
        <v>21</v>
      </c>
      <c r="C17" s="76"/>
      <c r="D17" s="76"/>
      <c r="E17" s="76"/>
      <c r="F17" s="76"/>
      <c r="G17" s="76"/>
      <c r="H17" s="76"/>
    </row>
    <row r="18" spans="2:8" x14ac:dyDescent="0.25">
      <c r="B18" s="150" t="s">
        <v>415</v>
      </c>
      <c r="C18" s="76"/>
      <c r="D18" s="76"/>
      <c r="E18" s="76"/>
      <c r="F18" s="76"/>
      <c r="G18" s="76"/>
      <c r="H18" s="76"/>
    </row>
    <row r="19" spans="2:8" ht="30" x14ac:dyDescent="0.25">
      <c r="B19" s="150" t="s">
        <v>416</v>
      </c>
    </row>
    <row r="20" spans="2:8" ht="39.950000000000003" customHeight="1" x14ac:dyDescent="0.25">
      <c r="B20" s="147" t="s">
        <v>32</v>
      </c>
      <c r="C20" s="76"/>
      <c r="D20" s="76"/>
      <c r="E20" s="76"/>
      <c r="F20" s="76"/>
      <c r="G20" s="76"/>
      <c r="H20" s="76"/>
    </row>
    <row r="21" spans="2:8" ht="45" x14ac:dyDescent="0.25">
      <c r="B21" s="150" t="s">
        <v>113</v>
      </c>
      <c r="C21" s="74"/>
      <c r="D21" s="74"/>
      <c r="E21" s="74"/>
      <c r="F21" s="74"/>
      <c r="G21" s="74"/>
      <c r="H21" s="74"/>
    </row>
    <row r="22" spans="2:8" ht="39.950000000000003" customHeight="1" x14ac:dyDescent="0.25">
      <c r="B22" s="147" t="s">
        <v>22</v>
      </c>
      <c r="C22" s="76"/>
      <c r="D22" s="76"/>
      <c r="E22" s="76"/>
      <c r="F22" s="76"/>
      <c r="G22" s="76"/>
      <c r="H22" s="76"/>
    </row>
    <row r="23" spans="2:8" x14ac:dyDescent="0.25">
      <c r="B23" s="148" t="s">
        <v>114</v>
      </c>
      <c r="C23" s="64"/>
      <c r="D23" s="64"/>
      <c r="E23" s="64"/>
      <c r="F23" s="64"/>
      <c r="G23" s="64"/>
      <c r="H23" s="64"/>
    </row>
    <row r="24" spans="2:8" ht="39.950000000000003" customHeight="1" x14ac:dyDescent="0.25">
      <c r="B24" s="147" t="s">
        <v>115</v>
      </c>
      <c r="C24" s="76"/>
      <c r="D24" s="76"/>
      <c r="E24" s="76"/>
      <c r="F24" s="76"/>
      <c r="G24" s="76"/>
      <c r="H24" s="76"/>
    </row>
    <row r="25" spans="2:8" ht="30" x14ac:dyDescent="0.25">
      <c r="B25" s="148" t="s">
        <v>116</v>
      </c>
      <c r="C25" s="64"/>
      <c r="D25" s="64"/>
      <c r="E25" s="64"/>
      <c r="F25" s="64"/>
      <c r="G25" s="64"/>
      <c r="H25" s="64"/>
    </row>
    <row r="26" spans="2:8" ht="39.950000000000003" customHeight="1" x14ac:dyDescent="0.25">
      <c r="B26" s="147" t="s">
        <v>117</v>
      </c>
      <c r="C26" s="76"/>
      <c r="D26" s="76"/>
      <c r="E26" s="76"/>
      <c r="F26" s="76"/>
      <c r="G26" s="76"/>
      <c r="H26" s="76"/>
    </row>
    <row r="27" spans="2:8" x14ac:dyDescent="0.25">
      <c r="B27" s="150" t="s">
        <v>118</v>
      </c>
      <c r="C27" s="74"/>
      <c r="D27" s="74"/>
      <c r="E27" s="74"/>
      <c r="F27" s="74"/>
      <c r="G27" s="74"/>
      <c r="H27" s="74"/>
    </row>
    <row r="28" spans="2:8" ht="39.950000000000003" customHeight="1" x14ac:dyDescent="0.25">
      <c r="B28" s="151" t="s">
        <v>119</v>
      </c>
      <c r="C28" s="76"/>
      <c r="D28" s="76"/>
      <c r="E28" s="76"/>
      <c r="F28" s="76"/>
      <c r="G28" s="76"/>
      <c r="H28" s="76"/>
    </row>
    <row r="29" spans="2:8" ht="45" x14ac:dyDescent="0.25">
      <c r="B29" s="148" t="s">
        <v>120</v>
      </c>
      <c r="C29" s="64"/>
      <c r="D29" s="64"/>
      <c r="E29" s="64"/>
      <c r="F29" s="64"/>
      <c r="G29" s="64"/>
      <c r="H29" s="64"/>
    </row>
    <row r="30" spans="2:8" ht="39.950000000000003" customHeight="1" x14ac:dyDescent="0.25">
      <c r="B30" s="147" t="s">
        <v>121</v>
      </c>
      <c r="C30" s="76"/>
      <c r="D30" s="76"/>
      <c r="E30" s="76"/>
      <c r="F30" s="76"/>
      <c r="G30" s="76"/>
      <c r="H30" s="76"/>
    </row>
    <row r="31" spans="2:8" ht="30.75" x14ac:dyDescent="0.25">
      <c r="B31" s="150" t="s">
        <v>122</v>
      </c>
      <c r="C31" s="74"/>
      <c r="D31" s="74"/>
      <c r="E31" s="74"/>
      <c r="F31" s="74"/>
      <c r="G31" s="74"/>
      <c r="H31" s="74"/>
    </row>
    <row r="32" spans="2:8" ht="39.950000000000003" customHeight="1" x14ac:dyDescent="0.25">
      <c r="B32" s="151" t="s">
        <v>123</v>
      </c>
      <c r="C32" s="80"/>
      <c r="D32" s="76"/>
      <c r="E32" s="76"/>
      <c r="F32" s="76"/>
      <c r="G32" s="76"/>
      <c r="H32" s="76"/>
    </row>
    <row r="33" spans="2:16" ht="45" x14ac:dyDescent="0.25">
      <c r="B33" s="148" t="s">
        <v>124</v>
      </c>
      <c r="C33" s="64"/>
      <c r="D33" s="64"/>
      <c r="E33" s="64"/>
      <c r="F33" s="64"/>
      <c r="G33" s="64"/>
      <c r="H33" s="64"/>
    </row>
    <row r="34" spans="2:16" ht="39.950000000000003" customHeight="1" x14ac:dyDescent="0.25">
      <c r="B34" s="147" t="s">
        <v>23</v>
      </c>
      <c r="C34" s="76"/>
      <c r="D34" s="76"/>
      <c r="E34" s="76"/>
      <c r="F34" s="76"/>
      <c r="G34" s="76"/>
      <c r="H34" s="76"/>
    </row>
    <row r="35" spans="2:16" x14ac:dyDescent="0.25">
      <c r="B35" s="152" t="s">
        <v>125</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UdLZ29iXck+9uV6E26+E9PHszzpvXN2AP3IgQK1DXEk8Hs3dkYVuQZy979XE6st/jHgC5KasWAQbhO35prrSag==" saltValue="QMkDqbTLKCr5wA9J18T/C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&amp;L&amp;"Calibri"&amp;10&amp;K000000 Vår Energi - Internal&amp;1#_x000D_&amp;R&amp;D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130" zoomScaleNormal="130" workbookViewId="0">
      <selection activeCell="E10" sqref="E10"/>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104</v>
      </c>
    </row>
    <row r="2" spans="2:11" ht="15" customHeight="1" x14ac:dyDescent="0.2">
      <c r="B2" s="5" t="s">
        <v>0</v>
      </c>
      <c r="C2" s="32" t="s">
        <v>426</v>
      </c>
      <c r="D2" s="6" t="s">
        <v>7</v>
      </c>
      <c r="E2" s="32" t="s">
        <v>427</v>
      </c>
      <c r="F2" s="6" t="s">
        <v>8</v>
      </c>
      <c r="G2" s="32" t="s">
        <v>15</v>
      </c>
      <c r="H2" s="7" t="s">
        <v>1</v>
      </c>
      <c r="I2" s="154" t="s">
        <v>130</v>
      </c>
      <c r="J2" s="7" t="s">
        <v>107</v>
      </c>
      <c r="K2" s="155"/>
    </row>
    <row r="3" spans="2:11" ht="15" customHeight="1" thickBot="1" x14ac:dyDescent="0.25">
      <c r="B3" s="108" t="s">
        <v>40</v>
      </c>
      <c r="C3" s="153" t="s">
        <v>130</v>
      </c>
      <c r="D3" s="8" t="s">
        <v>52</v>
      </c>
      <c r="E3" s="153"/>
      <c r="F3" s="8" t="s">
        <v>53</v>
      </c>
      <c r="G3" s="153"/>
      <c r="K3" s="9"/>
    </row>
    <row r="4" spans="2:11" ht="15" customHeight="1" thickBot="1" x14ac:dyDescent="0.25">
      <c r="B4" s="109" t="s">
        <v>55</v>
      </c>
      <c r="C4" s="38" t="s">
        <v>74</v>
      </c>
      <c r="D4" s="11" t="s">
        <v>37</v>
      </c>
      <c r="E4" s="35" t="s">
        <v>428</v>
      </c>
      <c r="F4" s="12" t="s">
        <v>54</v>
      </c>
      <c r="G4" s="222" t="s">
        <v>429</v>
      </c>
      <c r="H4" s="223"/>
      <c r="I4" s="224"/>
      <c r="J4" s="12" t="s">
        <v>103</v>
      </c>
      <c r="K4" s="40">
        <v>2024</v>
      </c>
    </row>
    <row r="5" spans="2:11" ht="15" customHeight="1" thickBot="1" x14ac:dyDescent="0.25">
      <c r="B5" s="13" t="s">
        <v>31</v>
      </c>
      <c r="C5" s="34" t="s">
        <v>77</v>
      </c>
      <c r="D5" s="14" t="s">
        <v>9</v>
      </c>
      <c r="E5" s="36" t="s">
        <v>434</v>
      </c>
      <c r="F5" s="15" t="s">
        <v>3</v>
      </c>
      <c r="G5" s="36" t="s">
        <v>433</v>
      </c>
      <c r="H5" s="15" t="s">
        <v>100</v>
      </c>
      <c r="I5" s="39">
        <v>80</v>
      </c>
      <c r="J5" s="15" t="s">
        <v>128</v>
      </c>
      <c r="K5" s="41" t="s">
        <v>88</v>
      </c>
    </row>
    <row r="6" spans="2:11" ht="15" customHeight="1" x14ac:dyDescent="0.2">
      <c r="B6" s="101" t="s">
        <v>30</v>
      </c>
      <c r="C6" s="66"/>
      <c r="D6" s="103" t="s">
        <v>2</v>
      </c>
      <c r="E6" s="68"/>
      <c r="F6" s="68"/>
      <c r="G6" s="69"/>
      <c r="H6" s="103" t="s">
        <v>70</v>
      </c>
      <c r="I6" s="68"/>
      <c r="J6" s="68"/>
      <c r="K6" s="70"/>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v>5.14</v>
      </c>
      <c r="E8" s="43">
        <v>11.11</v>
      </c>
      <c r="F8" s="43">
        <v>12.24</v>
      </c>
      <c r="G8" s="44">
        <v>21.14</v>
      </c>
      <c r="H8" s="42">
        <v>0.01</v>
      </c>
      <c r="I8" s="43">
        <v>0.02</v>
      </c>
      <c r="J8" s="43">
        <v>0.03</v>
      </c>
      <c r="K8" s="45">
        <v>0.08</v>
      </c>
    </row>
    <row r="9" spans="2:11" ht="15" customHeight="1" x14ac:dyDescent="0.2">
      <c r="B9" s="235"/>
      <c r="C9" s="73" t="s">
        <v>102</v>
      </c>
      <c r="D9" s="46">
        <v>0.01</v>
      </c>
      <c r="E9" s="47">
        <v>0.04</v>
      </c>
      <c r="F9" s="47">
        <v>0.05</v>
      </c>
      <c r="G9" s="48">
        <v>0.12</v>
      </c>
      <c r="H9" s="46">
        <v>0.73</v>
      </c>
      <c r="I9" s="47">
        <v>1.72</v>
      </c>
      <c r="J9" s="47">
        <v>2.0099999999999998</v>
      </c>
      <c r="K9" s="49">
        <v>3.69</v>
      </c>
    </row>
    <row r="10" spans="2:11" ht="15" customHeight="1" x14ac:dyDescent="0.2">
      <c r="B10" s="234" t="s">
        <v>94</v>
      </c>
      <c r="C10" s="72" t="s">
        <v>101</v>
      </c>
      <c r="D10" s="46"/>
      <c r="E10" s="47"/>
      <c r="F10" s="47"/>
      <c r="G10" s="48"/>
      <c r="H10" s="46"/>
      <c r="I10" s="47"/>
      <c r="J10" s="47"/>
      <c r="K10" s="49"/>
    </row>
    <row r="11" spans="2:11" ht="15" customHeight="1" thickBot="1" x14ac:dyDescent="0.25">
      <c r="B11" s="236"/>
      <c r="C11" s="135" t="s">
        <v>102</v>
      </c>
      <c r="D11" s="136"/>
      <c r="E11" s="137"/>
      <c r="F11" s="137"/>
      <c r="G11" s="138"/>
      <c r="H11" s="136"/>
      <c r="I11" s="137"/>
      <c r="J11" s="137"/>
      <c r="K11" s="139"/>
    </row>
    <row r="12" spans="2:11" ht="15" customHeight="1" x14ac:dyDescent="0.2">
      <c r="B12" s="109" t="s">
        <v>33</v>
      </c>
      <c r="C12" s="37" t="s">
        <v>324</v>
      </c>
      <c r="D12" s="7" t="s">
        <v>35</v>
      </c>
      <c r="E12" s="37" t="s">
        <v>430</v>
      </c>
      <c r="F12" s="7" t="s">
        <v>41</v>
      </c>
      <c r="G12" s="110" t="s">
        <v>328</v>
      </c>
      <c r="H12" s="140" t="s">
        <v>43</v>
      </c>
      <c r="I12" s="110" t="s">
        <v>431</v>
      </c>
      <c r="J12" s="7" t="s">
        <v>4</v>
      </c>
      <c r="K12" s="38" t="s">
        <v>328</v>
      </c>
    </row>
    <row r="13" spans="2:11" ht="15" customHeight="1" thickBot="1" x14ac:dyDescent="0.25">
      <c r="B13" s="13" t="s">
        <v>34</v>
      </c>
      <c r="C13" s="33" t="s">
        <v>324</v>
      </c>
      <c r="D13" s="24" t="s">
        <v>36</v>
      </c>
      <c r="E13" s="33" t="s">
        <v>430</v>
      </c>
      <c r="F13" s="24" t="s">
        <v>42</v>
      </c>
      <c r="G13" s="141" t="s">
        <v>324</v>
      </c>
      <c r="H13" s="13" t="s">
        <v>44</v>
      </c>
      <c r="I13" s="141" t="s">
        <v>430</v>
      </c>
      <c r="J13" s="24" t="s">
        <v>5</v>
      </c>
      <c r="K13" s="34" t="s">
        <v>431</v>
      </c>
    </row>
    <row r="14" spans="2:11" ht="15" customHeight="1" x14ac:dyDescent="0.2">
      <c r="B14" s="101" t="s">
        <v>95</v>
      </c>
      <c r="C14" s="66"/>
      <c r="D14" s="66"/>
      <c r="E14" s="66"/>
      <c r="F14" s="66"/>
      <c r="G14" s="66"/>
      <c r="H14" s="66"/>
      <c r="I14" s="67"/>
      <c r="K14" s="9"/>
    </row>
    <row r="15" spans="2:11" ht="15" customHeight="1" x14ac:dyDescent="0.2">
      <c r="B15" s="63" t="s">
        <v>419</v>
      </c>
      <c r="C15" s="54"/>
      <c r="D15" s="18" t="s">
        <v>69</v>
      </c>
      <c r="E15" s="54"/>
      <c r="F15" s="18" t="s">
        <v>67</v>
      </c>
      <c r="G15" s="54"/>
      <c r="H15" s="18" t="s">
        <v>68</v>
      </c>
      <c r="I15" s="56">
        <v>1</v>
      </c>
      <c r="K15" s="9"/>
    </row>
    <row r="16" spans="2:11" ht="15" customHeight="1" thickBot="1" x14ac:dyDescent="0.25">
      <c r="B16" s="13" t="s">
        <v>99</v>
      </c>
      <c r="C16" s="55">
        <v>0.85</v>
      </c>
      <c r="D16" s="24" t="s">
        <v>96</v>
      </c>
      <c r="E16" s="55">
        <v>0.75</v>
      </c>
      <c r="F16" s="24" t="s">
        <v>97</v>
      </c>
      <c r="G16" s="55">
        <v>0.4</v>
      </c>
      <c r="H16" s="24" t="s">
        <v>98</v>
      </c>
      <c r="I16" s="57">
        <v>0.85</v>
      </c>
      <c r="J16" s="21"/>
      <c r="K16" s="26"/>
    </row>
    <row r="17" spans="2:11" ht="15" customHeight="1" x14ac:dyDescent="0.2">
      <c r="B17" s="101" t="s">
        <v>6</v>
      </c>
      <c r="C17" s="28" t="s">
        <v>26</v>
      </c>
      <c r="D17" s="22" t="s">
        <v>51</v>
      </c>
      <c r="E17" s="29" t="s">
        <v>25</v>
      </c>
      <c r="F17" s="225" t="s">
        <v>432</v>
      </c>
      <c r="G17" s="226"/>
      <c r="H17" s="226"/>
      <c r="I17" s="226"/>
      <c r="J17" s="226"/>
      <c r="K17" s="227"/>
    </row>
    <row r="18" spans="2:11" ht="15" customHeight="1" x14ac:dyDescent="0.2">
      <c r="B18" s="27" t="s">
        <v>129</v>
      </c>
      <c r="C18" s="117"/>
      <c r="D18" s="118">
        <v>2646</v>
      </c>
      <c r="E18" s="119"/>
      <c r="F18" s="228"/>
      <c r="G18" s="229"/>
      <c r="H18" s="229"/>
      <c r="I18" s="229"/>
      <c r="J18" s="229"/>
      <c r="K18" s="230"/>
    </row>
    <row r="19" spans="2:11" ht="15" customHeight="1" x14ac:dyDescent="0.2">
      <c r="B19" s="27" t="s">
        <v>73</v>
      </c>
      <c r="C19" s="120">
        <v>2.8</v>
      </c>
      <c r="D19" s="121">
        <v>5.0999999999999996</v>
      </c>
      <c r="E19" s="122">
        <v>8.6</v>
      </c>
      <c r="F19" s="228"/>
      <c r="G19" s="229"/>
      <c r="H19" s="229"/>
      <c r="I19" s="229"/>
      <c r="J19" s="229"/>
      <c r="K19" s="230"/>
    </row>
    <row r="20" spans="2:11" ht="15" customHeight="1" x14ac:dyDescent="0.2">
      <c r="B20" s="27" t="s">
        <v>39</v>
      </c>
      <c r="C20" s="117"/>
      <c r="D20" s="118"/>
      <c r="E20" s="119"/>
      <c r="F20" s="228"/>
      <c r="G20" s="229"/>
      <c r="H20" s="229"/>
      <c r="I20" s="229"/>
      <c r="J20" s="229"/>
      <c r="K20" s="230"/>
    </row>
    <row r="21" spans="2:11" ht="15" customHeight="1" x14ac:dyDescent="0.2">
      <c r="B21" s="27" t="s">
        <v>38</v>
      </c>
      <c r="C21" s="117">
        <v>113</v>
      </c>
      <c r="D21" s="118">
        <v>142</v>
      </c>
      <c r="E21" s="119">
        <v>170</v>
      </c>
      <c r="F21" s="228"/>
      <c r="G21" s="229"/>
      <c r="H21" s="229"/>
      <c r="I21" s="229"/>
      <c r="J21" s="229"/>
      <c r="K21" s="230"/>
    </row>
    <row r="22" spans="2:11" ht="15" customHeight="1" x14ac:dyDescent="0.2">
      <c r="B22" s="27" t="s">
        <v>89</v>
      </c>
      <c r="C22" s="123">
        <v>7.8E-2</v>
      </c>
      <c r="D22" s="124">
        <v>0.16900000000000001</v>
      </c>
      <c r="E22" s="125">
        <v>0.30499999999999999</v>
      </c>
      <c r="F22" s="228"/>
      <c r="G22" s="229"/>
      <c r="H22" s="229"/>
      <c r="I22" s="229"/>
      <c r="J22" s="229"/>
      <c r="K22" s="230"/>
    </row>
    <row r="23" spans="2:11" ht="15" customHeight="1" x14ac:dyDescent="0.2">
      <c r="B23" s="27" t="s">
        <v>60</v>
      </c>
      <c r="C23" s="126">
        <v>0.51</v>
      </c>
      <c r="D23" s="127">
        <v>0.64</v>
      </c>
      <c r="E23" s="128">
        <v>0.75</v>
      </c>
      <c r="F23" s="228"/>
      <c r="G23" s="229"/>
      <c r="H23" s="229"/>
      <c r="I23" s="229"/>
      <c r="J23" s="229"/>
      <c r="K23" s="230"/>
    </row>
    <row r="24" spans="2:11" ht="15" customHeight="1" x14ac:dyDescent="0.2">
      <c r="B24" s="27" t="s">
        <v>61</v>
      </c>
      <c r="C24" s="126">
        <v>0.2</v>
      </c>
      <c r="D24" s="127">
        <v>0.23</v>
      </c>
      <c r="E24" s="128">
        <v>0.26</v>
      </c>
      <c r="F24" s="228"/>
      <c r="G24" s="229"/>
      <c r="H24" s="229"/>
      <c r="I24" s="229"/>
      <c r="J24" s="229"/>
      <c r="K24" s="230"/>
    </row>
    <row r="25" spans="2:11" ht="15" customHeight="1" x14ac:dyDescent="0.2">
      <c r="B25" s="27" t="s">
        <v>385</v>
      </c>
      <c r="C25" s="120"/>
      <c r="D25" s="120"/>
      <c r="E25" s="120"/>
      <c r="F25" s="228"/>
      <c r="G25" s="229"/>
      <c r="H25" s="229"/>
      <c r="I25" s="229"/>
      <c r="J25" s="229"/>
      <c r="K25" s="230"/>
    </row>
    <row r="26" spans="2:11" ht="15" customHeight="1" x14ac:dyDescent="0.2">
      <c r="B26" s="27" t="s">
        <v>62</v>
      </c>
      <c r="C26" s="126">
        <v>0.27</v>
      </c>
      <c r="D26" s="127">
        <v>0.35</v>
      </c>
      <c r="E26" s="128">
        <v>0.43</v>
      </c>
      <c r="F26" s="228"/>
      <c r="G26" s="229"/>
      <c r="H26" s="229"/>
      <c r="I26" s="229"/>
      <c r="J26" s="229"/>
      <c r="K26" s="230"/>
    </row>
    <row r="27" spans="2:11" ht="15" customHeight="1" x14ac:dyDescent="0.2">
      <c r="B27" s="62" t="s">
        <v>126</v>
      </c>
      <c r="C27" s="129">
        <v>4.0000000000000001E-3</v>
      </c>
      <c r="D27" s="130">
        <v>4.1000000000000003E-3</v>
      </c>
      <c r="E27" s="131">
        <v>4.1000000000000003E-3</v>
      </c>
      <c r="F27" s="228"/>
      <c r="G27" s="229"/>
      <c r="H27" s="229"/>
      <c r="I27" s="229"/>
      <c r="J27" s="229"/>
      <c r="K27" s="230"/>
    </row>
    <row r="28" spans="2:11" ht="15" customHeight="1" x14ac:dyDescent="0.2">
      <c r="B28" s="62" t="s">
        <v>127</v>
      </c>
      <c r="C28" s="126">
        <v>0.67</v>
      </c>
      <c r="D28" s="127">
        <v>0.71</v>
      </c>
      <c r="E28" s="128">
        <v>0.75</v>
      </c>
      <c r="F28" s="228"/>
      <c r="G28" s="229"/>
      <c r="H28" s="229"/>
      <c r="I28" s="229"/>
      <c r="J28" s="229"/>
      <c r="K28" s="230"/>
    </row>
    <row r="29" spans="2:11" ht="15" customHeight="1" x14ac:dyDescent="0.2">
      <c r="B29" s="27" t="s">
        <v>90</v>
      </c>
      <c r="C29" s="117">
        <v>1317</v>
      </c>
      <c r="D29" s="118">
        <v>1603</v>
      </c>
      <c r="E29" s="119">
        <v>1888</v>
      </c>
      <c r="F29" s="228"/>
      <c r="G29" s="229"/>
      <c r="H29" s="229"/>
      <c r="I29" s="229"/>
      <c r="J29" s="229"/>
      <c r="K29" s="230"/>
    </row>
    <row r="30" spans="2:11" ht="15" customHeight="1" x14ac:dyDescent="0.2">
      <c r="B30" s="27" t="s">
        <v>91</v>
      </c>
      <c r="C30" s="117">
        <v>97</v>
      </c>
      <c r="D30" s="118">
        <v>165</v>
      </c>
      <c r="E30" s="119">
        <v>232</v>
      </c>
      <c r="F30" s="228"/>
      <c r="G30" s="229"/>
      <c r="H30" s="229"/>
      <c r="I30" s="229"/>
      <c r="J30" s="229"/>
      <c r="K30" s="230"/>
    </row>
    <row r="31" spans="2:11" ht="15" customHeight="1" x14ac:dyDescent="0.2">
      <c r="B31" s="27" t="s">
        <v>63</v>
      </c>
      <c r="C31" s="126"/>
      <c r="D31" s="127"/>
      <c r="E31" s="128"/>
      <c r="F31" s="228"/>
      <c r="G31" s="229"/>
      <c r="H31" s="229"/>
      <c r="I31" s="229"/>
      <c r="J31" s="229"/>
      <c r="K31" s="230"/>
    </row>
    <row r="32" spans="2:11" ht="15" customHeight="1" x14ac:dyDescent="0.2">
      <c r="B32" s="27" t="s">
        <v>64</v>
      </c>
      <c r="C32" s="126"/>
      <c r="D32" s="127"/>
      <c r="E32" s="128"/>
      <c r="F32" s="228"/>
      <c r="G32" s="229"/>
      <c r="H32" s="229"/>
      <c r="I32" s="229"/>
      <c r="J32" s="229"/>
      <c r="K32" s="230"/>
    </row>
    <row r="33" spans="2:11" ht="15" customHeight="1" thickBot="1" x14ac:dyDescent="0.25">
      <c r="B33" s="27" t="s">
        <v>65</v>
      </c>
      <c r="C33" s="126"/>
      <c r="D33" s="127"/>
      <c r="E33" s="128"/>
      <c r="F33" s="231"/>
      <c r="G33" s="232"/>
      <c r="H33" s="232"/>
      <c r="I33" s="232"/>
      <c r="J33" s="232"/>
      <c r="K33" s="233"/>
    </row>
    <row r="34" spans="2:11" ht="15" customHeight="1" thickBot="1" x14ac:dyDescent="0.25">
      <c r="B34" s="14" t="s">
        <v>66</v>
      </c>
      <c r="C34" s="132"/>
      <c r="D34" s="133"/>
      <c r="E34" s="134"/>
      <c r="F34" s="65" t="s">
        <v>10</v>
      </c>
      <c r="G34" s="66"/>
      <c r="H34" s="66"/>
      <c r="I34" s="66"/>
      <c r="J34" s="66"/>
      <c r="K34" s="67"/>
    </row>
    <row r="35" spans="2:11" ht="15" customHeight="1" x14ac:dyDescent="0.2">
      <c r="B35" s="58" t="s">
        <v>105</v>
      </c>
      <c r="C35" s="60"/>
      <c r="D35" s="16"/>
      <c r="E35" s="17"/>
      <c r="F35" s="107" t="s">
        <v>45</v>
      </c>
      <c r="G35" s="154" t="s">
        <v>130</v>
      </c>
      <c r="H35" s="18" t="s">
        <v>46</v>
      </c>
      <c r="I35" s="154" t="s">
        <v>130</v>
      </c>
      <c r="J35" s="142" t="s">
        <v>50</v>
      </c>
      <c r="K35" s="156" t="s">
        <v>130</v>
      </c>
    </row>
    <row r="36" spans="2:11" ht="15" customHeight="1" thickBot="1" x14ac:dyDescent="0.25">
      <c r="B36" s="59" t="s">
        <v>106</v>
      </c>
      <c r="C36" s="61"/>
      <c r="D36" s="20"/>
      <c r="E36" s="21"/>
      <c r="F36" s="107" t="s">
        <v>11</v>
      </c>
      <c r="G36" s="154" t="s">
        <v>130</v>
      </c>
      <c r="H36" s="18" t="s">
        <v>47</v>
      </c>
      <c r="I36" s="154" t="s">
        <v>130</v>
      </c>
      <c r="J36" s="18" t="s">
        <v>48</v>
      </c>
      <c r="K36" s="156" t="s">
        <v>130</v>
      </c>
    </row>
    <row r="37" spans="2:11" ht="15" customHeight="1" thickBot="1" x14ac:dyDescent="0.25">
      <c r="B37" s="11" t="s">
        <v>27</v>
      </c>
      <c r="C37" s="30" t="s">
        <v>58</v>
      </c>
      <c r="D37" s="30" t="s">
        <v>59</v>
      </c>
      <c r="E37" s="106" t="s">
        <v>28</v>
      </c>
      <c r="F37" s="20"/>
      <c r="G37" s="21"/>
      <c r="H37" s="21"/>
      <c r="I37" s="21"/>
      <c r="J37" s="24" t="s">
        <v>49</v>
      </c>
      <c r="K37" s="157" t="s">
        <v>130</v>
      </c>
    </row>
  </sheetData>
  <sheetProtection algorithmName="SHA-512" hashValue="O1FokCFmkNPFIAqLVOuF1frIvGyPUx6kIezSyP9xuI7ukoNF1sQBiVwqafIPbYxto5XKjoS7tuXDllgD8Tph9g==" saltValue="eR5fsxtRuR1JaN88tE6KN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&amp;L&amp;"Calibri"&amp;10&amp;K000000 Vår Energi - Internal&amp;1#_x000D_&amp;R&amp;D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104</v>
      </c>
    </row>
    <row r="2" spans="2:11" ht="15" customHeight="1" x14ac:dyDescent="0.2">
      <c r="B2" s="5" t="s">
        <v>0</v>
      </c>
      <c r="C2" s="104" t="str">
        <f>Block</f>
        <v>16/10</v>
      </c>
      <c r="D2" s="6" t="s">
        <v>7</v>
      </c>
      <c r="E2" s="32" t="str">
        <f>Prospect_name</f>
        <v>Waverley</v>
      </c>
      <c r="F2" s="6" t="s">
        <v>8</v>
      </c>
      <c r="G2" s="32"/>
      <c r="H2" s="7" t="s">
        <v>1</v>
      </c>
      <c r="I2" s="158" t="str">
        <f>Prosp_ID__or_New</f>
        <v>NPD will insert value</v>
      </c>
      <c r="J2" s="7" t="s">
        <v>107</v>
      </c>
      <c r="K2" s="155"/>
    </row>
    <row r="3" spans="2:11" ht="15" customHeight="1" thickBot="1" x14ac:dyDescent="0.25">
      <c r="B3" s="108" t="s">
        <v>40</v>
      </c>
      <c r="C3" s="153" t="str">
        <f>Play_name</f>
        <v>NPD will insert value</v>
      </c>
      <c r="D3" s="8" t="s">
        <v>52</v>
      </c>
      <c r="E3" s="153"/>
      <c r="F3" s="8" t="s">
        <v>53</v>
      </c>
      <c r="G3" s="153"/>
      <c r="K3" s="9"/>
    </row>
    <row r="4" spans="2:11" ht="15" customHeight="1" thickBot="1" x14ac:dyDescent="0.25">
      <c r="B4" s="109" t="s">
        <v>55</v>
      </c>
      <c r="C4" s="38"/>
      <c r="D4" s="11" t="s">
        <v>37</v>
      </c>
      <c r="E4" s="35" t="str">
        <f>Reported_by_company</f>
        <v>Vår Energi ASA</v>
      </c>
      <c r="F4" s="12" t="s">
        <v>54</v>
      </c>
      <c r="G4" s="222" t="str">
        <f>Reference_document</f>
        <v>PL1173 Status Report</v>
      </c>
      <c r="H4" s="223"/>
      <c r="I4" s="224"/>
      <c r="J4" s="12" t="s">
        <v>103</v>
      </c>
      <c r="K4" s="40">
        <f>Assessment_year</f>
        <v>2024</v>
      </c>
    </row>
    <row r="5" spans="2:11" ht="15" customHeight="1" thickBot="1" x14ac:dyDescent="0.25">
      <c r="B5" s="13" t="s">
        <v>31</v>
      </c>
      <c r="C5" s="34"/>
      <c r="D5" s="14" t="s">
        <v>9</v>
      </c>
      <c r="E5" s="36" t="str">
        <f>Structural_element</f>
        <v>Danish Norwegian Basin</v>
      </c>
      <c r="F5" s="15" t="s">
        <v>3</v>
      </c>
      <c r="G5" s="36" t="str">
        <f>Type_of_trap</f>
        <v>Structural</v>
      </c>
      <c r="H5" s="15" t="s">
        <v>100</v>
      </c>
      <c r="I5" s="39">
        <f>Water_depth__m_MSL____0</f>
        <v>80</v>
      </c>
      <c r="J5" s="15" t="s">
        <v>128</v>
      </c>
      <c r="K5" s="41"/>
    </row>
    <row r="6" spans="2:11" ht="15" customHeight="1" x14ac:dyDescent="0.2">
      <c r="B6" s="102" t="s">
        <v>30</v>
      </c>
      <c r="C6" s="71"/>
      <c r="D6" s="115" t="s">
        <v>2</v>
      </c>
      <c r="E6" s="113"/>
      <c r="F6" s="113"/>
      <c r="G6" s="116"/>
      <c r="H6" s="115" t="s">
        <v>70</v>
      </c>
      <c r="I6" s="113"/>
      <c r="J6" s="113"/>
      <c r="K6" s="114"/>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c r="E8" s="43"/>
      <c r="F8" s="43"/>
      <c r="G8" s="44"/>
      <c r="H8" s="42"/>
      <c r="I8" s="43"/>
      <c r="J8" s="43"/>
      <c r="K8" s="45"/>
    </row>
    <row r="9" spans="2:11" ht="15" customHeight="1" x14ac:dyDescent="0.2">
      <c r="B9" s="235"/>
      <c r="C9" s="73" t="s">
        <v>102</v>
      </c>
      <c r="D9" s="46"/>
      <c r="E9" s="47"/>
      <c r="F9" s="47"/>
      <c r="G9" s="48"/>
      <c r="H9" s="46"/>
      <c r="I9" s="47"/>
      <c r="J9" s="47"/>
      <c r="K9" s="49"/>
    </row>
    <row r="10" spans="2:11" ht="15" customHeight="1" x14ac:dyDescent="0.2">
      <c r="B10" s="234" t="s">
        <v>94</v>
      </c>
      <c r="C10" s="72" t="s">
        <v>101</v>
      </c>
      <c r="D10" s="46"/>
      <c r="E10" s="47"/>
      <c r="F10" s="47"/>
      <c r="G10" s="48"/>
      <c r="H10" s="46"/>
      <c r="I10" s="47"/>
      <c r="J10" s="47"/>
      <c r="K10" s="49"/>
    </row>
    <row r="11" spans="2:11" ht="15" customHeight="1" thickBot="1" x14ac:dyDescent="0.25">
      <c r="B11" s="237"/>
      <c r="C11" s="111" t="s">
        <v>102</v>
      </c>
      <c r="D11" s="50"/>
      <c r="E11" s="51"/>
      <c r="F11" s="51"/>
      <c r="G11" s="52"/>
      <c r="H11" s="50"/>
      <c r="I11" s="51"/>
      <c r="J11" s="51"/>
      <c r="K11" s="53"/>
    </row>
    <row r="12" spans="2:11" ht="15" customHeight="1" thickBot="1" x14ac:dyDescent="0.25">
      <c r="B12" s="10" t="s">
        <v>33</v>
      </c>
      <c r="C12" s="104" t="str">
        <f>Reservoir_Chrono__from</f>
        <v>Oxfordian</v>
      </c>
      <c r="D12" s="22" t="s">
        <v>35</v>
      </c>
      <c r="E12" s="104" t="str">
        <f>Reservoir_litho__from</f>
        <v>Heather Fm.</v>
      </c>
      <c r="F12" s="22" t="s">
        <v>41</v>
      </c>
      <c r="G12" s="104" t="str">
        <f>Source_Rock__chrono_primary</f>
        <v>Tithonian</v>
      </c>
      <c r="H12" s="23" t="s">
        <v>43</v>
      </c>
      <c r="I12" s="104" t="str">
        <f>Source_Rock__litho_primary</f>
        <v>Draupne Fm.</v>
      </c>
      <c r="J12" s="22" t="s">
        <v>4</v>
      </c>
      <c r="K12" s="112" t="str">
        <f>Seal__Chrono</f>
        <v>Tithonian</v>
      </c>
    </row>
    <row r="13" spans="2:11" ht="15" customHeight="1" thickBot="1" x14ac:dyDescent="0.25">
      <c r="B13" s="23" t="s">
        <v>34</v>
      </c>
      <c r="C13" s="104" t="str">
        <f>Reservoir_Chrono__to</f>
        <v>Oxfordian</v>
      </c>
      <c r="D13" s="8" t="s">
        <v>36</v>
      </c>
      <c r="E13" s="104" t="str">
        <f>Reservoir_litho__to</f>
        <v>Heather Fm.</v>
      </c>
      <c r="F13" s="8" t="s">
        <v>42</v>
      </c>
      <c r="G13" s="104" t="str">
        <f>Source_Rock__chrono_secondary</f>
        <v>Oxfordian</v>
      </c>
      <c r="H13" s="23" t="s">
        <v>44</v>
      </c>
      <c r="I13" s="104" t="str">
        <f>Source_Rock__litho_secondary</f>
        <v>Heather Fm.</v>
      </c>
      <c r="J13" s="8" t="s">
        <v>5</v>
      </c>
      <c r="K13" s="112" t="str">
        <f>Seal__Litho</f>
        <v>Draupne Fm.</v>
      </c>
    </row>
    <row r="14" spans="2:11" ht="15" customHeight="1" x14ac:dyDescent="0.2">
      <c r="B14" s="101" t="s">
        <v>95</v>
      </c>
      <c r="C14" s="66"/>
      <c r="D14" s="66"/>
      <c r="E14" s="66"/>
      <c r="F14" s="66"/>
      <c r="G14" s="66"/>
      <c r="H14" s="66"/>
      <c r="I14" s="67"/>
      <c r="J14" s="16"/>
      <c r="K14" s="25"/>
    </row>
    <row r="15" spans="2:11" ht="15" customHeight="1" x14ac:dyDescent="0.2">
      <c r="B15" s="63" t="s">
        <v>420</v>
      </c>
      <c r="C15" s="54">
        <f>Technical__oil___gas___oil___gas_case_____0.00_1.00</f>
        <v>0</v>
      </c>
      <c r="D15" s="18" t="s">
        <v>69</v>
      </c>
      <c r="E15" s="54">
        <f>Oil_case__0.00_1.00</f>
        <v>0</v>
      </c>
      <c r="F15" s="18" t="s">
        <v>67</v>
      </c>
      <c r="G15" s="54">
        <f>Gas_case__0.00_1.00</f>
        <v>0</v>
      </c>
      <c r="H15" s="18" t="s">
        <v>68</v>
      </c>
      <c r="I15" s="56">
        <f>Oil___Gas_case__0.00_1.00</f>
        <v>1</v>
      </c>
      <c r="J15" s="105"/>
      <c r="K15" s="9"/>
    </row>
    <row r="16" spans="2:11" ht="15" customHeight="1" thickBot="1" x14ac:dyDescent="0.25">
      <c r="B16" s="13" t="s">
        <v>99</v>
      </c>
      <c r="C16" s="55">
        <f>Reservoir__P1___0.00_1.00</f>
        <v>0.85</v>
      </c>
      <c r="D16" s="24" t="s">
        <v>96</v>
      </c>
      <c r="E16" s="55">
        <f>Trap__P2____0.00_1.00</f>
        <v>0.75</v>
      </c>
      <c r="F16" s="24" t="s">
        <v>97</v>
      </c>
      <c r="G16" s="55">
        <f>Charge__P3____0.00_1.00</f>
        <v>0.4</v>
      </c>
      <c r="H16" s="24" t="s">
        <v>98</v>
      </c>
      <c r="I16" s="57">
        <f>Retention__P4___0.00_1.00</f>
        <v>0.85</v>
      </c>
      <c r="J16" s="20"/>
      <c r="K16" s="26"/>
    </row>
    <row r="17" spans="2:11" ht="15" customHeight="1" x14ac:dyDescent="0.2">
      <c r="B17" s="101" t="s">
        <v>6</v>
      </c>
      <c r="C17" s="28" t="s">
        <v>26</v>
      </c>
      <c r="D17" s="22" t="s">
        <v>51</v>
      </c>
      <c r="E17" s="29" t="s">
        <v>25</v>
      </c>
      <c r="F17" s="225" t="s">
        <v>24</v>
      </c>
      <c r="G17" s="226"/>
      <c r="H17" s="226"/>
      <c r="I17" s="226"/>
      <c r="J17" s="226"/>
      <c r="K17" s="227"/>
    </row>
    <row r="18" spans="2:11" ht="15" customHeight="1" x14ac:dyDescent="0.2">
      <c r="B18" s="27" t="s">
        <v>129</v>
      </c>
      <c r="C18" s="83"/>
      <c r="D18" s="84"/>
      <c r="E18" s="85"/>
      <c r="F18" s="228"/>
      <c r="G18" s="229"/>
      <c r="H18" s="229"/>
      <c r="I18" s="229"/>
      <c r="J18" s="229"/>
      <c r="K18" s="230"/>
    </row>
    <row r="19" spans="2:11" ht="15" customHeight="1" x14ac:dyDescent="0.2">
      <c r="B19" s="27" t="s">
        <v>73</v>
      </c>
      <c r="C19" s="86"/>
      <c r="D19" s="87"/>
      <c r="E19" s="88"/>
      <c r="F19" s="228"/>
      <c r="G19" s="229"/>
      <c r="H19" s="229"/>
      <c r="I19" s="229"/>
      <c r="J19" s="229"/>
      <c r="K19" s="230"/>
    </row>
    <row r="20" spans="2:11" ht="15" customHeight="1" x14ac:dyDescent="0.2">
      <c r="B20" s="27" t="s">
        <v>39</v>
      </c>
      <c r="C20" s="83"/>
      <c r="D20" s="84"/>
      <c r="E20" s="85"/>
      <c r="F20" s="228"/>
      <c r="G20" s="229"/>
      <c r="H20" s="229"/>
      <c r="I20" s="229"/>
      <c r="J20" s="229"/>
      <c r="K20" s="230"/>
    </row>
    <row r="21" spans="2:11" ht="15" customHeight="1" x14ac:dyDescent="0.2">
      <c r="B21" s="27" t="s">
        <v>38</v>
      </c>
      <c r="C21" s="83"/>
      <c r="D21" s="84"/>
      <c r="E21" s="85"/>
      <c r="F21" s="228"/>
      <c r="G21" s="229"/>
      <c r="H21" s="229"/>
      <c r="I21" s="229"/>
      <c r="J21" s="229"/>
      <c r="K21" s="230"/>
    </row>
    <row r="22" spans="2:11" ht="15" customHeight="1" x14ac:dyDescent="0.2">
      <c r="B22" s="27" t="s">
        <v>89</v>
      </c>
      <c r="C22" s="89"/>
      <c r="D22" s="90"/>
      <c r="E22" s="91"/>
      <c r="F22" s="228"/>
      <c r="G22" s="229"/>
      <c r="H22" s="229"/>
      <c r="I22" s="229"/>
      <c r="J22" s="229"/>
      <c r="K22" s="230"/>
    </row>
    <row r="23" spans="2:11" ht="15" customHeight="1" x14ac:dyDescent="0.2">
      <c r="B23" s="27" t="s">
        <v>60</v>
      </c>
      <c r="C23" s="92"/>
      <c r="D23" s="93"/>
      <c r="E23" s="94"/>
      <c r="F23" s="228"/>
      <c r="G23" s="229"/>
      <c r="H23" s="229"/>
      <c r="I23" s="229"/>
      <c r="J23" s="229"/>
      <c r="K23" s="230"/>
    </row>
    <row r="24" spans="2:11" ht="15" customHeight="1" x14ac:dyDescent="0.2">
      <c r="B24" s="27" t="s">
        <v>61</v>
      </c>
      <c r="C24" s="92"/>
      <c r="D24" s="93"/>
      <c r="E24" s="94"/>
      <c r="F24" s="228"/>
      <c r="G24" s="229"/>
      <c r="H24" s="229"/>
      <c r="I24" s="229"/>
      <c r="J24" s="229"/>
      <c r="K24" s="230"/>
    </row>
    <row r="25" spans="2:11" ht="15" customHeight="1" x14ac:dyDescent="0.2">
      <c r="B25" s="27" t="s">
        <v>385</v>
      </c>
      <c r="C25" s="120"/>
      <c r="D25" s="120"/>
      <c r="E25" s="120"/>
      <c r="F25" s="228"/>
      <c r="G25" s="229"/>
      <c r="H25" s="229"/>
      <c r="I25" s="229"/>
      <c r="J25" s="229"/>
      <c r="K25" s="230"/>
    </row>
    <row r="26" spans="2:11" ht="15" customHeight="1" x14ac:dyDescent="0.2">
      <c r="B26" s="27" t="s">
        <v>62</v>
      </c>
      <c r="C26" s="92"/>
      <c r="D26" s="93"/>
      <c r="E26" s="94"/>
      <c r="F26" s="228"/>
      <c r="G26" s="229"/>
      <c r="H26" s="229"/>
      <c r="I26" s="229"/>
      <c r="J26" s="229"/>
      <c r="K26" s="230"/>
    </row>
    <row r="27" spans="2:11" ht="15" customHeight="1" x14ac:dyDescent="0.2">
      <c r="B27" s="62" t="s">
        <v>126</v>
      </c>
      <c r="C27" s="95"/>
      <c r="D27" s="96"/>
      <c r="E27" s="97"/>
      <c r="F27" s="228"/>
      <c r="G27" s="229"/>
      <c r="H27" s="229"/>
      <c r="I27" s="229"/>
      <c r="J27" s="229"/>
      <c r="K27" s="230"/>
    </row>
    <row r="28" spans="2:11" ht="15" customHeight="1" x14ac:dyDescent="0.2">
      <c r="B28" s="62" t="s">
        <v>127</v>
      </c>
      <c r="C28" s="92"/>
      <c r="D28" s="93"/>
      <c r="E28" s="94"/>
      <c r="F28" s="228"/>
      <c r="G28" s="229"/>
      <c r="H28" s="229"/>
      <c r="I28" s="229"/>
      <c r="J28" s="229"/>
      <c r="K28" s="230"/>
    </row>
    <row r="29" spans="2:11" ht="15" customHeight="1" x14ac:dyDescent="0.2">
      <c r="B29" s="27" t="s">
        <v>90</v>
      </c>
      <c r="C29" s="83"/>
      <c r="D29" s="84"/>
      <c r="E29" s="85"/>
      <c r="F29" s="228"/>
      <c r="G29" s="229"/>
      <c r="H29" s="229"/>
      <c r="I29" s="229"/>
      <c r="J29" s="229"/>
      <c r="K29" s="230"/>
    </row>
    <row r="30" spans="2:11" ht="15" customHeight="1" x14ac:dyDescent="0.2">
      <c r="B30" s="27" t="s">
        <v>91</v>
      </c>
      <c r="C30" s="83"/>
      <c r="D30" s="84"/>
      <c r="E30" s="85"/>
      <c r="F30" s="228"/>
      <c r="G30" s="229"/>
      <c r="H30" s="229"/>
      <c r="I30" s="229"/>
      <c r="J30" s="229"/>
      <c r="K30" s="230"/>
    </row>
    <row r="31" spans="2:11" ht="15" customHeight="1" x14ac:dyDescent="0.2">
      <c r="B31" s="27" t="s">
        <v>63</v>
      </c>
      <c r="C31" s="92"/>
      <c r="D31" s="93"/>
      <c r="E31" s="94"/>
      <c r="F31" s="228"/>
      <c r="G31" s="229"/>
      <c r="H31" s="229"/>
      <c r="I31" s="229"/>
      <c r="J31" s="229"/>
      <c r="K31" s="230"/>
    </row>
    <row r="32" spans="2:11" ht="15" customHeight="1" x14ac:dyDescent="0.2">
      <c r="B32" s="27" t="s">
        <v>64</v>
      </c>
      <c r="C32" s="92"/>
      <c r="D32" s="93"/>
      <c r="E32" s="94"/>
      <c r="F32" s="228"/>
      <c r="G32" s="229"/>
      <c r="H32" s="229"/>
      <c r="I32" s="229"/>
      <c r="J32" s="229"/>
      <c r="K32" s="230"/>
    </row>
    <row r="33" spans="2:11" ht="15" customHeight="1" thickBot="1" x14ac:dyDescent="0.25">
      <c r="B33" s="27" t="s">
        <v>65</v>
      </c>
      <c r="C33" s="92"/>
      <c r="D33" s="93"/>
      <c r="E33" s="94"/>
      <c r="F33" s="231"/>
      <c r="G33" s="232"/>
      <c r="H33" s="232"/>
      <c r="I33" s="232"/>
      <c r="J33" s="232"/>
      <c r="K33" s="233"/>
    </row>
    <row r="34" spans="2:11" ht="15" customHeight="1" thickBot="1" x14ac:dyDescent="0.25">
      <c r="B34" s="14" t="s">
        <v>66</v>
      </c>
      <c r="C34" s="98"/>
      <c r="D34" s="99"/>
      <c r="E34" s="100"/>
      <c r="F34" s="65" t="s">
        <v>10</v>
      </c>
      <c r="G34" s="66"/>
      <c r="H34" s="66"/>
      <c r="I34" s="66"/>
      <c r="J34" s="66"/>
      <c r="K34" s="67"/>
    </row>
    <row r="35" spans="2:11" ht="15" customHeight="1" x14ac:dyDescent="0.2">
      <c r="B35" s="58" t="s">
        <v>105</v>
      </c>
      <c r="C35" s="60"/>
      <c r="D35" s="16"/>
      <c r="E35" s="25"/>
      <c r="F35" s="107" t="s">
        <v>45</v>
      </c>
      <c r="G35" s="154" t="s">
        <v>130</v>
      </c>
      <c r="H35" s="18" t="s">
        <v>46</v>
      </c>
      <c r="I35" s="154" t="s">
        <v>130</v>
      </c>
      <c r="J35" s="142" t="s">
        <v>50</v>
      </c>
      <c r="K35" s="156" t="s">
        <v>130</v>
      </c>
    </row>
    <row r="36" spans="2:11" ht="15" customHeight="1" thickBot="1" x14ac:dyDescent="0.25">
      <c r="B36" s="59" t="s">
        <v>106</v>
      </c>
      <c r="C36" s="61"/>
      <c r="D36" s="20"/>
      <c r="E36" s="26"/>
      <c r="F36" s="107" t="s">
        <v>11</v>
      </c>
      <c r="G36" s="154" t="s">
        <v>130</v>
      </c>
      <c r="H36" s="18" t="s">
        <v>47</v>
      </c>
      <c r="I36" s="154" t="s">
        <v>130</v>
      </c>
      <c r="J36" s="18" t="s">
        <v>48</v>
      </c>
      <c r="K36" s="156" t="s">
        <v>130</v>
      </c>
    </row>
    <row r="37" spans="2:11" ht="15" customHeight="1" thickBot="1" x14ac:dyDescent="0.25">
      <c r="B37" s="11" t="s">
        <v>27</v>
      </c>
      <c r="C37" s="30" t="s">
        <v>58</v>
      </c>
      <c r="D37" s="30" t="s">
        <v>59</v>
      </c>
      <c r="E37" s="31" t="s">
        <v>28</v>
      </c>
      <c r="F37" s="20"/>
      <c r="G37" s="21"/>
      <c r="H37" s="21"/>
      <c r="I37" s="21"/>
      <c r="J37" s="24" t="s">
        <v>49</v>
      </c>
      <c r="K37" s="157" t="s">
        <v>130</v>
      </c>
    </row>
  </sheetData>
  <sheetProtection algorithmName="SHA-512" hashValue="9UIsCORffRojMItjsI2Nll0/bcpihVH3++A+J9/CLW4vRT502KwxAOSbfSPkHV/4hOhZ8VoJJ+yk5OvhxWzMFA==" saltValue="dShOKnVt3ewZs1pgoAcuZ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&amp;L&amp;"Calibri"&amp;10&amp;K000000 Vår Energi - Internal&amp;1#_x000D_&amp;R&amp;D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104</v>
      </c>
    </row>
    <row r="2" spans="2:11" ht="15" customHeight="1" x14ac:dyDescent="0.2">
      <c r="B2" s="5" t="s">
        <v>0</v>
      </c>
      <c r="C2" s="104" t="str">
        <f>Block</f>
        <v>16/10</v>
      </c>
      <c r="D2" s="6" t="s">
        <v>7</v>
      </c>
      <c r="E2" s="32" t="str">
        <f>Prospect_name</f>
        <v>Waverley</v>
      </c>
      <c r="F2" s="6" t="s">
        <v>8</v>
      </c>
      <c r="G2" s="32"/>
      <c r="H2" s="7" t="s">
        <v>1</v>
      </c>
      <c r="I2" s="158" t="str">
        <f>Prosp_ID__or_New</f>
        <v>NPD will insert value</v>
      </c>
      <c r="J2" s="7" t="s">
        <v>107</v>
      </c>
      <c r="K2" s="155"/>
    </row>
    <row r="3" spans="2:11" ht="15" customHeight="1" thickBot="1" x14ac:dyDescent="0.25">
      <c r="B3" s="108" t="s">
        <v>40</v>
      </c>
      <c r="C3" s="153" t="str">
        <f>Play_name</f>
        <v>NPD will insert value</v>
      </c>
      <c r="D3" s="8" t="s">
        <v>52</v>
      </c>
      <c r="E3" s="153"/>
      <c r="F3" s="8" t="s">
        <v>53</v>
      </c>
      <c r="G3" s="153"/>
      <c r="K3" s="9"/>
    </row>
    <row r="4" spans="2:11" ht="15" customHeight="1" thickBot="1" x14ac:dyDescent="0.25">
      <c r="B4" s="109" t="s">
        <v>55</v>
      </c>
      <c r="C4" s="38"/>
      <c r="D4" s="11" t="s">
        <v>37</v>
      </c>
      <c r="E4" s="35" t="str">
        <f>Reported_by_company</f>
        <v>Vår Energi ASA</v>
      </c>
      <c r="F4" s="12" t="s">
        <v>54</v>
      </c>
      <c r="G4" s="222" t="str">
        <f>Reference_document</f>
        <v>PL1173 Status Report</v>
      </c>
      <c r="H4" s="223"/>
      <c r="I4" s="224"/>
      <c r="J4" s="12" t="s">
        <v>103</v>
      </c>
      <c r="K4" s="40">
        <f>Assessment_year</f>
        <v>2024</v>
      </c>
    </row>
    <row r="5" spans="2:11" ht="15" customHeight="1" thickBot="1" x14ac:dyDescent="0.25">
      <c r="B5" s="13" t="s">
        <v>31</v>
      </c>
      <c r="C5" s="34"/>
      <c r="D5" s="14" t="s">
        <v>9</v>
      </c>
      <c r="E5" s="36" t="str">
        <f>Structural_element</f>
        <v>Danish Norwegian Basin</v>
      </c>
      <c r="F5" s="15" t="s">
        <v>3</v>
      </c>
      <c r="G5" s="36" t="str">
        <f>Type_of_trap</f>
        <v>Structural</v>
      </c>
      <c r="H5" s="15" t="s">
        <v>100</v>
      </c>
      <c r="I5" s="39">
        <f>Water_depth__m_MSL____0</f>
        <v>80</v>
      </c>
      <c r="J5" s="15" t="s">
        <v>128</v>
      </c>
      <c r="K5" s="41"/>
    </row>
    <row r="6" spans="2:11" ht="15" customHeight="1" x14ac:dyDescent="0.2">
      <c r="B6" s="102" t="s">
        <v>30</v>
      </c>
      <c r="C6" s="71"/>
      <c r="D6" s="115" t="s">
        <v>2</v>
      </c>
      <c r="E6" s="113"/>
      <c r="F6" s="113"/>
      <c r="G6" s="116"/>
      <c r="H6" s="115" t="s">
        <v>70</v>
      </c>
      <c r="I6" s="113"/>
      <c r="J6" s="113"/>
      <c r="K6" s="114"/>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c r="E8" s="43"/>
      <c r="F8" s="43"/>
      <c r="G8" s="44"/>
      <c r="H8" s="42"/>
      <c r="I8" s="43"/>
      <c r="J8" s="43"/>
      <c r="K8" s="45"/>
    </row>
    <row r="9" spans="2:11" ht="15" customHeight="1" x14ac:dyDescent="0.2">
      <c r="B9" s="235"/>
      <c r="C9" s="73" t="s">
        <v>102</v>
      </c>
      <c r="D9" s="46"/>
      <c r="E9" s="47"/>
      <c r="F9" s="47"/>
      <c r="G9" s="48"/>
      <c r="H9" s="46"/>
      <c r="I9" s="47"/>
      <c r="J9" s="47"/>
      <c r="K9" s="49"/>
    </row>
    <row r="10" spans="2:11" ht="15" customHeight="1" x14ac:dyDescent="0.2">
      <c r="B10" s="234" t="s">
        <v>94</v>
      </c>
      <c r="C10" s="72" t="s">
        <v>101</v>
      </c>
      <c r="D10" s="46"/>
      <c r="E10" s="47"/>
      <c r="F10" s="47"/>
      <c r="G10" s="48"/>
      <c r="H10" s="46"/>
      <c r="I10" s="47"/>
      <c r="J10" s="47"/>
      <c r="K10" s="49"/>
    </row>
    <row r="11" spans="2:11" ht="15" customHeight="1" thickBot="1" x14ac:dyDescent="0.25">
      <c r="B11" s="237"/>
      <c r="C11" s="111" t="s">
        <v>102</v>
      </c>
      <c r="D11" s="50"/>
      <c r="E11" s="51"/>
      <c r="F11" s="51"/>
      <c r="G11" s="52"/>
      <c r="H11" s="50"/>
      <c r="I11" s="51"/>
      <c r="J11" s="51"/>
      <c r="K11" s="53"/>
    </row>
    <row r="12" spans="2:11" ht="15" customHeight="1" thickBot="1" x14ac:dyDescent="0.25">
      <c r="B12" s="10" t="s">
        <v>33</v>
      </c>
      <c r="C12" s="104" t="str">
        <f>Reservoir_Chrono__from</f>
        <v>Oxfordian</v>
      </c>
      <c r="D12" s="22" t="s">
        <v>35</v>
      </c>
      <c r="E12" s="104" t="str">
        <f>Reservoir_litho__from</f>
        <v>Heather Fm.</v>
      </c>
      <c r="F12" s="22" t="s">
        <v>41</v>
      </c>
      <c r="G12" s="104" t="str">
        <f>Source_Rock__chrono_primary</f>
        <v>Tithonian</v>
      </c>
      <c r="H12" s="23" t="s">
        <v>43</v>
      </c>
      <c r="I12" s="104" t="str">
        <f>Source_Rock__litho_primary</f>
        <v>Draupne Fm.</v>
      </c>
      <c r="J12" s="22" t="s">
        <v>4</v>
      </c>
      <c r="K12" s="112" t="str">
        <f>Seal__Chrono</f>
        <v>Tithonian</v>
      </c>
    </row>
    <row r="13" spans="2:11" ht="15" customHeight="1" thickBot="1" x14ac:dyDescent="0.25">
      <c r="B13" s="23" t="s">
        <v>34</v>
      </c>
      <c r="C13" s="104" t="str">
        <f>Reservoir_Chrono__to</f>
        <v>Oxfordian</v>
      </c>
      <c r="D13" s="8" t="s">
        <v>36</v>
      </c>
      <c r="E13" s="104" t="str">
        <f>Reservoir_litho__to</f>
        <v>Heather Fm.</v>
      </c>
      <c r="F13" s="8" t="s">
        <v>42</v>
      </c>
      <c r="G13" s="104" t="str">
        <f>Source_Rock__chrono_secondary</f>
        <v>Oxfordian</v>
      </c>
      <c r="H13" s="23" t="s">
        <v>44</v>
      </c>
      <c r="I13" s="104" t="str">
        <f>Source_Rock__litho_secondary</f>
        <v>Heather Fm.</v>
      </c>
      <c r="J13" s="8" t="s">
        <v>5</v>
      </c>
      <c r="K13" s="112" t="str">
        <f>Seal__Litho</f>
        <v>Draupne Fm.</v>
      </c>
    </row>
    <row r="14" spans="2:11" ht="15" customHeight="1" x14ac:dyDescent="0.2">
      <c r="B14" s="101" t="s">
        <v>95</v>
      </c>
      <c r="C14" s="66"/>
      <c r="D14" s="66"/>
      <c r="E14" s="66"/>
      <c r="F14" s="66"/>
      <c r="G14" s="66"/>
      <c r="H14" s="66"/>
      <c r="I14" s="67"/>
      <c r="J14" s="16"/>
      <c r="K14" s="25"/>
    </row>
    <row r="15" spans="2:11" ht="15" customHeight="1" x14ac:dyDescent="0.2">
      <c r="B15" s="63" t="s">
        <v>420</v>
      </c>
      <c r="C15" s="54">
        <f>Technical__oil___gas___oil___gas_case_____0.00_1.00</f>
        <v>0</v>
      </c>
      <c r="D15" s="18" t="s">
        <v>69</v>
      </c>
      <c r="E15" s="54">
        <f>Oil_case__0.00_1.00</f>
        <v>0</v>
      </c>
      <c r="F15" s="18" t="s">
        <v>67</v>
      </c>
      <c r="G15" s="54">
        <f>Gas_case__0.00_1.00</f>
        <v>0</v>
      </c>
      <c r="H15" s="18" t="s">
        <v>68</v>
      </c>
      <c r="I15" s="56">
        <f>Oil___Gas_case__0.00_1.00</f>
        <v>1</v>
      </c>
      <c r="J15" s="105"/>
      <c r="K15" s="9"/>
    </row>
    <row r="16" spans="2:11" ht="15" customHeight="1" thickBot="1" x14ac:dyDescent="0.25">
      <c r="B16" s="13" t="s">
        <v>99</v>
      </c>
      <c r="C16" s="55">
        <f>Reservoir__P1___0.00_1.00</f>
        <v>0.85</v>
      </c>
      <c r="D16" s="24" t="s">
        <v>96</v>
      </c>
      <c r="E16" s="55">
        <f>Trap__P2____0.00_1.00</f>
        <v>0.75</v>
      </c>
      <c r="F16" s="24" t="s">
        <v>97</v>
      </c>
      <c r="G16" s="55">
        <f>Charge__P3____0.00_1.00</f>
        <v>0.4</v>
      </c>
      <c r="H16" s="24" t="s">
        <v>98</v>
      </c>
      <c r="I16" s="57">
        <f>Retention__P4___0.00_1.00</f>
        <v>0.85</v>
      </c>
      <c r="J16" s="20"/>
      <c r="K16" s="26"/>
    </row>
    <row r="17" spans="2:11" ht="15" customHeight="1" x14ac:dyDescent="0.2">
      <c r="B17" s="101" t="s">
        <v>6</v>
      </c>
      <c r="C17" s="28" t="s">
        <v>26</v>
      </c>
      <c r="D17" s="22" t="s">
        <v>51</v>
      </c>
      <c r="E17" s="29" t="s">
        <v>25</v>
      </c>
      <c r="F17" s="225" t="s">
        <v>24</v>
      </c>
      <c r="G17" s="226"/>
      <c r="H17" s="226"/>
      <c r="I17" s="226"/>
      <c r="J17" s="226"/>
      <c r="K17" s="227"/>
    </row>
    <row r="18" spans="2:11" ht="15" customHeight="1" x14ac:dyDescent="0.2">
      <c r="B18" s="27" t="s">
        <v>129</v>
      </c>
      <c r="C18" s="83"/>
      <c r="D18" s="84"/>
      <c r="E18" s="85"/>
      <c r="F18" s="228"/>
      <c r="G18" s="229"/>
      <c r="H18" s="229"/>
      <c r="I18" s="229"/>
      <c r="J18" s="229"/>
      <c r="K18" s="230"/>
    </row>
    <row r="19" spans="2:11" ht="15" customHeight="1" x14ac:dyDescent="0.2">
      <c r="B19" s="27" t="s">
        <v>73</v>
      </c>
      <c r="C19" s="86"/>
      <c r="D19" s="87"/>
      <c r="E19" s="88"/>
      <c r="F19" s="228"/>
      <c r="G19" s="229"/>
      <c r="H19" s="229"/>
      <c r="I19" s="229"/>
      <c r="J19" s="229"/>
      <c r="K19" s="230"/>
    </row>
    <row r="20" spans="2:11" ht="15" customHeight="1" x14ac:dyDescent="0.2">
      <c r="B20" s="27" t="s">
        <v>39</v>
      </c>
      <c r="C20" s="83"/>
      <c r="D20" s="84"/>
      <c r="E20" s="85"/>
      <c r="F20" s="228"/>
      <c r="G20" s="229"/>
      <c r="H20" s="229"/>
      <c r="I20" s="229"/>
      <c r="J20" s="229"/>
      <c r="K20" s="230"/>
    </row>
    <row r="21" spans="2:11" ht="15" customHeight="1" x14ac:dyDescent="0.2">
      <c r="B21" s="27" t="s">
        <v>38</v>
      </c>
      <c r="C21" s="83"/>
      <c r="D21" s="84"/>
      <c r="E21" s="85"/>
      <c r="F21" s="228"/>
      <c r="G21" s="229"/>
      <c r="H21" s="229"/>
      <c r="I21" s="229"/>
      <c r="J21" s="229"/>
      <c r="K21" s="230"/>
    </row>
    <row r="22" spans="2:11" ht="15" customHeight="1" x14ac:dyDescent="0.2">
      <c r="B22" s="27" t="s">
        <v>89</v>
      </c>
      <c r="C22" s="89"/>
      <c r="D22" s="90"/>
      <c r="E22" s="91"/>
      <c r="F22" s="228"/>
      <c r="G22" s="229"/>
      <c r="H22" s="229"/>
      <c r="I22" s="229"/>
      <c r="J22" s="229"/>
      <c r="K22" s="230"/>
    </row>
    <row r="23" spans="2:11" ht="15" customHeight="1" x14ac:dyDescent="0.2">
      <c r="B23" s="27" t="s">
        <v>60</v>
      </c>
      <c r="C23" s="92"/>
      <c r="D23" s="93"/>
      <c r="E23" s="94"/>
      <c r="F23" s="228"/>
      <c r="G23" s="229"/>
      <c r="H23" s="229"/>
      <c r="I23" s="229"/>
      <c r="J23" s="229"/>
      <c r="K23" s="230"/>
    </row>
    <row r="24" spans="2:11" ht="15" customHeight="1" x14ac:dyDescent="0.2">
      <c r="B24" s="27" t="s">
        <v>61</v>
      </c>
      <c r="C24" s="92"/>
      <c r="D24" s="93"/>
      <c r="E24" s="94"/>
      <c r="F24" s="228"/>
      <c r="G24" s="229"/>
      <c r="H24" s="229"/>
      <c r="I24" s="229"/>
      <c r="J24" s="229"/>
      <c r="K24" s="230"/>
    </row>
    <row r="25" spans="2:11" ht="15" customHeight="1" x14ac:dyDescent="0.2">
      <c r="B25" s="27" t="s">
        <v>385</v>
      </c>
      <c r="C25" s="120"/>
      <c r="D25" s="120"/>
      <c r="E25" s="120"/>
      <c r="F25" s="228"/>
      <c r="G25" s="229"/>
      <c r="H25" s="229"/>
      <c r="I25" s="229"/>
      <c r="J25" s="229"/>
      <c r="K25" s="230"/>
    </row>
    <row r="26" spans="2:11" ht="15" customHeight="1" x14ac:dyDescent="0.2">
      <c r="B26" s="27" t="s">
        <v>62</v>
      </c>
      <c r="C26" s="92"/>
      <c r="D26" s="93"/>
      <c r="E26" s="94"/>
      <c r="F26" s="228"/>
      <c r="G26" s="229"/>
      <c r="H26" s="229"/>
      <c r="I26" s="229"/>
      <c r="J26" s="229"/>
      <c r="K26" s="230"/>
    </row>
    <row r="27" spans="2:11" ht="15" customHeight="1" x14ac:dyDescent="0.2">
      <c r="B27" s="62" t="s">
        <v>126</v>
      </c>
      <c r="C27" s="95"/>
      <c r="D27" s="96"/>
      <c r="E27" s="97"/>
      <c r="F27" s="228"/>
      <c r="G27" s="229"/>
      <c r="H27" s="229"/>
      <c r="I27" s="229"/>
      <c r="J27" s="229"/>
      <c r="K27" s="230"/>
    </row>
    <row r="28" spans="2:11" ht="15" customHeight="1" x14ac:dyDescent="0.2">
      <c r="B28" s="62" t="s">
        <v>127</v>
      </c>
      <c r="C28" s="92"/>
      <c r="D28" s="93"/>
      <c r="E28" s="94"/>
      <c r="F28" s="228"/>
      <c r="G28" s="229"/>
      <c r="H28" s="229"/>
      <c r="I28" s="229"/>
      <c r="J28" s="229"/>
      <c r="K28" s="230"/>
    </row>
    <row r="29" spans="2:11" ht="15" customHeight="1" x14ac:dyDescent="0.2">
      <c r="B29" s="27" t="s">
        <v>90</v>
      </c>
      <c r="C29" s="83"/>
      <c r="D29" s="84"/>
      <c r="E29" s="85"/>
      <c r="F29" s="228"/>
      <c r="G29" s="229"/>
      <c r="H29" s="229"/>
      <c r="I29" s="229"/>
      <c r="J29" s="229"/>
      <c r="K29" s="230"/>
    </row>
    <row r="30" spans="2:11" ht="15" customHeight="1" x14ac:dyDescent="0.2">
      <c r="B30" s="27" t="s">
        <v>91</v>
      </c>
      <c r="C30" s="83"/>
      <c r="D30" s="84"/>
      <c r="E30" s="85"/>
      <c r="F30" s="228"/>
      <c r="G30" s="229"/>
      <c r="H30" s="229"/>
      <c r="I30" s="229"/>
      <c r="J30" s="229"/>
      <c r="K30" s="230"/>
    </row>
    <row r="31" spans="2:11" ht="15" customHeight="1" x14ac:dyDescent="0.2">
      <c r="B31" s="27" t="s">
        <v>63</v>
      </c>
      <c r="C31" s="92"/>
      <c r="D31" s="93"/>
      <c r="E31" s="94"/>
      <c r="F31" s="228"/>
      <c r="G31" s="229"/>
      <c r="H31" s="229"/>
      <c r="I31" s="229"/>
      <c r="J31" s="229"/>
      <c r="K31" s="230"/>
    </row>
    <row r="32" spans="2:11" ht="15" customHeight="1" x14ac:dyDescent="0.2">
      <c r="B32" s="27" t="s">
        <v>64</v>
      </c>
      <c r="C32" s="92"/>
      <c r="D32" s="93"/>
      <c r="E32" s="94"/>
      <c r="F32" s="228"/>
      <c r="G32" s="229"/>
      <c r="H32" s="229"/>
      <c r="I32" s="229"/>
      <c r="J32" s="229"/>
      <c r="K32" s="230"/>
    </row>
    <row r="33" spans="2:11" ht="15" customHeight="1" thickBot="1" x14ac:dyDescent="0.25">
      <c r="B33" s="27" t="s">
        <v>65</v>
      </c>
      <c r="C33" s="92"/>
      <c r="D33" s="93"/>
      <c r="E33" s="94"/>
      <c r="F33" s="231"/>
      <c r="G33" s="232"/>
      <c r="H33" s="232"/>
      <c r="I33" s="232"/>
      <c r="J33" s="232"/>
      <c r="K33" s="233"/>
    </row>
    <row r="34" spans="2:11" ht="15" customHeight="1" thickBot="1" x14ac:dyDescent="0.25">
      <c r="B34" s="14" t="s">
        <v>66</v>
      </c>
      <c r="C34" s="98"/>
      <c r="D34" s="99"/>
      <c r="E34" s="100"/>
      <c r="F34" s="65" t="s">
        <v>10</v>
      </c>
      <c r="G34" s="66"/>
      <c r="H34" s="66"/>
      <c r="I34" s="66"/>
      <c r="J34" s="66"/>
      <c r="K34" s="67"/>
    </row>
    <row r="35" spans="2:11" ht="15" customHeight="1" x14ac:dyDescent="0.2">
      <c r="B35" s="58" t="s">
        <v>105</v>
      </c>
      <c r="C35" s="60"/>
      <c r="D35" s="16"/>
      <c r="E35" s="25"/>
      <c r="F35" s="107" t="s">
        <v>45</v>
      </c>
      <c r="G35" s="154" t="s">
        <v>130</v>
      </c>
      <c r="H35" s="18" t="s">
        <v>46</v>
      </c>
      <c r="I35" s="154" t="s">
        <v>130</v>
      </c>
      <c r="J35" s="142" t="s">
        <v>50</v>
      </c>
      <c r="K35" s="156" t="s">
        <v>130</v>
      </c>
    </row>
    <row r="36" spans="2:11" ht="15" customHeight="1" thickBot="1" x14ac:dyDescent="0.25">
      <c r="B36" s="59" t="s">
        <v>106</v>
      </c>
      <c r="C36" s="61"/>
      <c r="D36" s="20"/>
      <c r="E36" s="26"/>
      <c r="F36" s="107" t="s">
        <v>11</v>
      </c>
      <c r="G36" s="154" t="s">
        <v>130</v>
      </c>
      <c r="H36" s="18" t="s">
        <v>47</v>
      </c>
      <c r="I36" s="154" t="s">
        <v>130</v>
      </c>
      <c r="J36" s="18" t="s">
        <v>48</v>
      </c>
      <c r="K36" s="156" t="s">
        <v>130</v>
      </c>
    </row>
    <row r="37" spans="2:11" ht="15" customHeight="1" thickBot="1" x14ac:dyDescent="0.25">
      <c r="B37" s="11" t="s">
        <v>27</v>
      </c>
      <c r="C37" s="30" t="s">
        <v>58</v>
      </c>
      <c r="D37" s="30" t="s">
        <v>59</v>
      </c>
      <c r="E37" s="31" t="s">
        <v>28</v>
      </c>
      <c r="F37" s="20"/>
      <c r="G37" s="21"/>
      <c r="H37" s="21"/>
      <c r="I37" s="21"/>
      <c r="J37" s="24" t="s">
        <v>49</v>
      </c>
      <c r="K37" s="157" t="s">
        <v>130</v>
      </c>
    </row>
  </sheetData>
  <sheetProtection algorithmName="SHA-512" hashValue="w52Bh0poHyVYyHYvoCVWCGAS/UGjFFiAjMGpvlWdwx/qodrea0NT6WDEZD3aM64GniqUyH3godFyjlzjQTs5FQ==" saltValue="5S9GyfbfIObtl5t6p+h7Rg=="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&amp;L&amp;"Calibri"&amp;10&amp;K000000 Vår Energi - Internal&amp;1#_x000D_&amp;R&amp;D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45" sqref="C45"/>
    </sheetView>
  </sheetViews>
  <sheetFormatPr baseColWidth="10"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131</v>
      </c>
      <c r="B1" s="241"/>
      <c r="C1" s="240" t="s">
        <v>132</v>
      </c>
      <c r="D1" s="241"/>
      <c r="E1" s="240" t="s">
        <v>133</v>
      </c>
      <c r="F1" s="241"/>
      <c r="G1" s="242" t="s">
        <v>421</v>
      </c>
      <c r="H1" s="243"/>
      <c r="I1" s="238" t="s">
        <v>422</v>
      </c>
      <c r="J1" s="239"/>
      <c r="K1" s="238" t="s">
        <v>423</v>
      </c>
      <c r="L1" s="239"/>
      <c r="M1" s="238" t="s">
        <v>424</v>
      </c>
      <c r="N1" s="239"/>
    </row>
    <row r="2" spans="1:14" x14ac:dyDescent="0.2">
      <c r="A2" s="183" t="s">
        <v>134</v>
      </c>
      <c r="B2" s="184" t="s">
        <v>135</v>
      </c>
      <c r="C2" s="183" t="s">
        <v>134</v>
      </c>
      <c r="D2" s="184" t="s">
        <v>135</v>
      </c>
      <c r="E2" s="183" t="s">
        <v>134</v>
      </c>
      <c r="F2" s="184" t="s">
        <v>135</v>
      </c>
      <c r="G2" s="183" t="s">
        <v>134</v>
      </c>
      <c r="H2" s="184" t="s">
        <v>135</v>
      </c>
      <c r="I2" s="181"/>
      <c r="J2" s="180"/>
      <c r="K2" s="180"/>
      <c r="L2" s="180"/>
      <c r="M2" s="180"/>
      <c r="N2" s="180"/>
    </row>
    <row r="3" spans="1:14" s="163" customFormat="1" x14ac:dyDescent="0.2">
      <c r="A3" s="185" t="s">
        <v>136</v>
      </c>
      <c r="B3" s="186">
        <v>2</v>
      </c>
      <c r="C3" s="187" t="s">
        <v>137</v>
      </c>
      <c r="D3" s="188">
        <v>2</v>
      </c>
      <c r="E3" s="189" t="s">
        <v>138</v>
      </c>
      <c r="F3" s="188">
        <v>2</v>
      </c>
      <c r="G3" s="190" t="s">
        <v>139</v>
      </c>
      <c r="H3" s="191">
        <v>1</v>
      </c>
      <c r="I3" s="162"/>
      <c r="J3" s="171"/>
      <c r="K3" s="161"/>
      <c r="L3" s="171"/>
      <c r="M3" s="177"/>
      <c r="N3" s="160"/>
    </row>
    <row r="4" spans="1:14" s="163" customFormat="1" x14ac:dyDescent="0.2">
      <c r="A4" s="185" t="s">
        <v>140</v>
      </c>
      <c r="B4" s="186">
        <v>2</v>
      </c>
      <c r="C4" s="192" t="s">
        <v>141</v>
      </c>
      <c r="D4" s="193">
        <v>3</v>
      </c>
      <c r="E4" s="192" t="s">
        <v>398</v>
      </c>
      <c r="F4" s="193">
        <v>3</v>
      </c>
      <c r="G4" s="194" t="s">
        <v>142</v>
      </c>
      <c r="H4" s="195">
        <v>2</v>
      </c>
      <c r="I4" s="164"/>
      <c r="J4" s="171"/>
      <c r="K4" s="165"/>
      <c r="L4" s="171"/>
      <c r="M4" s="178"/>
      <c r="N4" s="160"/>
    </row>
    <row r="5" spans="1:14" s="163" customFormat="1" x14ac:dyDescent="0.2">
      <c r="A5" s="196" t="s">
        <v>143</v>
      </c>
      <c r="B5" s="186">
        <v>3</v>
      </c>
      <c r="C5" s="197" t="s">
        <v>144</v>
      </c>
      <c r="D5" s="193">
        <v>4</v>
      </c>
      <c r="E5" s="192" t="s">
        <v>417</v>
      </c>
      <c r="F5" s="193">
        <v>3</v>
      </c>
      <c r="G5" s="198" t="s">
        <v>146</v>
      </c>
      <c r="H5" s="195">
        <v>3</v>
      </c>
      <c r="I5" s="164"/>
      <c r="J5" s="171"/>
      <c r="K5" s="165"/>
      <c r="L5" s="171"/>
      <c r="M5" s="178"/>
      <c r="N5" s="160"/>
    </row>
    <row r="6" spans="1:14" s="163" customFormat="1" x14ac:dyDescent="0.2">
      <c r="A6" s="196" t="s">
        <v>147</v>
      </c>
      <c r="B6" s="186">
        <v>3</v>
      </c>
      <c r="C6" s="197" t="s">
        <v>148</v>
      </c>
      <c r="D6" s="193">
        <v>4</v>
      </c>
      <c r="E6" s="192" t="s">
        <v>145</v>
      </c>
      <c r="F6" s="193">
        <v>3</v>
      </c>
      <c r="G6" s="199" t="s">
        <v>150</v>
      </c>
      <c r="H6" s="195">
        <v>3</v>
      </c>
      <c r="I6" s="164"/>
      <c r="J6" s="171"/>
      <c r="K6" s="165"/>
      <c r="L6" s="171"/>
      <c r="M6" s="178"/>
      <c r="N6" s="160"/>
    </row>
    <row r="7" spans="1:14" s="163" customFormat="1" x14ac:dyDescent="0.2">
      <c r="A7" s="185" t="s">
        <v>151</v>
      </c>
      <c r="B7" s="186">
        <v>2</v>
      </c>
      <c r="C7" s="197" t="s">
        <v>152</v>
      </c>
      <c r="D7" s="193">
        <v>4</v>
      </c>
      <c r="E7" s="192" t="s">
        <v>149</v>
      </c>
      <c r="F7" s="193">
        <v>3</v>
      </c>
      <c r="G7" s="199" t="s">
        <v>154</v>
      </c>
      <c r="H7" s="195">
        <v>3</v>
      </c>
      <c r="I7" s="164"/>
      <c r="J7" s="171"/>
      <c r="K7" s="165"/>
      <c r="L7" s="171"/>
      <c r="M7" s="178"/>
      <c r="N7" s="160"/>
    </row>
    <row r="8" spans="1:14" s="163" customFormat="1" x14ac:dyDescent="0.2">
      <c r="A8" s="196" t="s">
        <v>407</v>
      </c>
      <c r="B8" s="186">
        <v>3</v>
      </c>
      <c r="C8" s="192" t="s">
        <v>155</v>
      </c>
      <c r="D8" s="193">
        <v>3</v>
      </c>
      <c r="E8" s="192" t="s">
        <v>153</v>
      </c>
      <c r="F8" s="193">
        <v>3</v>
      </c>
      <c r="G8" s="194" t="s">
        <v>157</v>
      </c>
      <c r="H8" s="195">
        <v>2</v>
      </c>
      <c r="I8" s="164"/>
      <c r="J8" s="171"/>
      <c r="K8" s="161"/>
      <c r="L8" s="171"/>
      <c r="M8" s="178"/>
      <c r="N8" s="160"/>
    </row>
    <row r="9" spans="1:14" s="163" customFormat="1" x14ac:dyDescent="0.2">
      <c r="A9" s="196" t="s">
        <v>158</v>
      </c>
      <c r="B9" s="186">
        <v>3</v>
      </c>
      <c r="C9" s="192" t="s">
        <v>159</v>
      </c>
      <c r="D9" s="193">
        <v>3</v>
      </c>
      <c r="E9" s="192" t="s">
        <v>156</v>
      </c>
      <c r="F9" s="193">
        <v>3</v>
      </c>
      <c r="G9" s="199" t="s">
        <v>160</v>
      </c>
      <c r="H9" s="195">
        <v>3</v>
      </c>
      <c r="J9" s="171"/>
      <c r="K9" s="182" t="s">
        <v>425</v>
      </c>
      <c r="L9" s="171"/>
      <c r="M9" s="178"/>
      <c r="N9" s="160"/>
    </row>
    <row r="10" spans="1:14" s="163" customFormat="1" x14ac:dyDescent="0.2">
      <c r="A10" s="196" t="s">
        <v>161</v>
      </c>
      <c r="B10" s="186">
        <v>3</v>
      </c>
      <c r="C10" s="197" t="s">
        <v>162</v>
      </c>
      <c r="D10" s="193">
        <v>4</v>
      </c>
      <c r="E10" s="192" t="s">
        <v>399</v>
      </c>
      <c r="F10" s="193">
        <v>3</v>
      </c>
      <c r="G10" s="199" t="s">
        <v>164</v>
      </c>
      <c r="H10" s="195">
        <v>3</v>
      </c>
      <c r="I10" s="164"/>
      <c r="J10" s="171"/>
      <c r="K10" s="165"/>
      <c r="L10" s="171"/>
      <c r="M10" s="177"/>
      <c r="N10" s="160"/>
    </row>
    <row r="11" spans="1:14" s="163" customFormat="1" x14ac:dyDescent="0.2">
      <c r="A11" s="185" t="s">
        <v>165</v>
      </c>
      <c r="B11" s="186">
        <v>2</v>
      </c>
      <c r="C11" s="197" t="s">
        <v>166</v>
      </c>
      <c r="D11" s="193">
        <v>4</v>
      </c>
      <c r="E11" s="192" t="s">
        <v>411</v>
      </c>
      <c r="F11" s="193">
        <v>3</v>
      </c>
      <c r="G11" s="200" t="s">
        <v>168</v>
      </c>
      <c r="H11" s="195">
        <v>2</v>
      </c>
      <c r="I11" s="164"/>
      <c r="J11" s="171"/>
      <c r="K11" s="165"/>
      <c r="L11" s="171"/>
      <c r="M11" s="178"/>
      <c r="N11" s="160"/>
    </row>
    <row r="12" spans="1:14" s="163" customFormat="1" x14ac:dyDescent="0.2">
      <c r="A12" s="196" t="s">
        <v>169</v>
      </c>
      <c r="B12" s="186">
        <v>3</v>
      </c>
      <c r="C12" s="192" t="s">
        <v>170</v>
      </c>
      <c r="D12" s="193">
        <v>3</v>
      </c>
      <c r="E12" s="192" t="s">
        <v>163</v>
      </c>
      <c r="F12" s="193">
        <v>3</v>
      </c>
      <c r="G12" s="198" t="s">
        <v>172</v>
      </c>
      <c r="H12" s="195">
        <v>3</v>
      </c>
      <c r="I12" s="164"/>
      <c r="J12" s="171"/>
      <c r="K12" s="161"/>
      <c r="L12" s="171"/>
      <c r="M12" s="178"/>
      <c r="N12" s="160"/>
    </row>
    <row r="13" spans="1:14" s="163" customFormat="1" x14ac:dyDescent="0.2">
      <c r="A13" s="201" t="s">
        <v>173</v>
      </c>
      <c r="B13" s="186">
        <v>4</v>
      </c>
      <c r="C13" s="197" t="s">
        <v>174</v>
      </c>
      <c r="D13" s="193">
        <v>4</v>
      </c>
      <c r="E13" s="192" t="s">
        <v>167</v>
      </c>
      <c r="F13" s="193">
        <v>3</v>
      </c>
      <c r="G13" s="199" t="s">
        <v>175</v>
      </c>
      <c r="H13" s="195">
        <v>3</v>
      </c>
      <c r="I13" s="164"/>
      <c r="J13" s="171"/>
      <c r="K13" s="165"/>
      <c r="L13" s="171"/>
      <c r="M13" s="178"/>
      <c r="N13" s="160"/>
    </row>
    <row r="14" spans="1:14" s="163" customFormat="1" x14ac:dyDescent="0.2">
      <c r="A14" s="196" t="s">
        <v>176</v>
      </c>
      <c r="B14" s="186">
        <v>3</v>
      </c>
      <c r="C14" s="192" t="s">
        <v>177</v>
      </c>
      <c r="D14" s="193">
        <v>3</v>
      </c>
      <c r="E14" s="192" t="s">
        <v>171</v>
      </c>
      <c r="F14" s="193">
        <v>3</v>
      </c>
      <c r="G14" s="202" t="s">
        <v>178</v>
      </c>
      <c r="H14" s="203">
        <v>1</v>
      </c>
      <c r="I14" s="164"/>
      <c r="J14" s="171"/>
      <c r="K14" s="165"/>
      <c r="L14" s="171"/>
      <c r="M14" s="177"/>
      <c r="N14" s="160"/>
    </row>
    <row r="15" spans="1:14" s="163" customFormat="1" x14ac:dyDescent="0.2">
      <c r="A15" s="185" t="s">
        <v>179</v>
      </c>
      <c r="B15" s="186">
        <v>2</v>
      </c>
      <c r="C15" s="192" t="s">
        <v>180</v>
      </c>
      <c r="D15" s="193">
        <v>3</v>
      </c>
      <c r="E15" s="204" t="s">
        <v>400</v>
      </c>
      <c r="F15" s="193">
        <v>2</v>
      </c>
      <c r="G15" s="194" t="s">
        <v>181</v>
      </c>
      <c r="H15" s="195">
        <v>2</v>
      </c>
      <c r="I15" s="164"/>
      <c r="J15" s="171"/>
      <c r="K15" s="165"/>
      <c r="L15" s="171"/>
      <c r="M15" s="178"/>
      <c r="N15" s="160"/>
    </row>
    <row r="16" spans="1:14" s="163" customFormat="1" x14ac:dyDescent="0.2">
      <c r="A16" s="196" t="s">
        <v>182</v>
      </c>
      <c r="B16" s="186">
        <v>3</v>
      </c>
      <c r="C16" s="192" t="s">
        <v>183</v>
      </c>
      <c r="D16" s="193">
        <v>3</v>
      </c>
      <c r="E16" s="192" t="s">
        <v>395</v>
      </c>
      <c r="F16" s="193">
        <v>3</v>
      </c>
      <c r="G16" s="199" t="s">
        <v>185</v>
      </c>
      <c r="H16" s="195">
        <v>3</v>
      </c>
      <c r="I16" s="162"/>
      <c r="J16" s="171"/>
      <c r="K16" s="161"/>
      <c r="L16" s="171"/>
      <c r="M16" s="178"/>
      <c r="N16" s="160"/>
    </row>
    <row r="17" spans="1:14" s="163" customFormat="1" x14ac:dyDescent="0.2">
      <c r="A17" s="196" t="s">
        <v>186</v>
      </c>
      <c r="B17" s="186">
        <v>3</v>
      </c>
      <c r="C17" s="204" t="s">
        <v>187</v>
      </c>
      <c r="D17" s="193">
        <v>3</v>
      </c>
      <c r="E17" s="192" t="s">
        <v>396</v>
      </c>
      <c r="F17" s="193">
        <v>3</v>
      </c>
      <c r="G17" s="200" t="s">
        <v>189</v>
      </c>
      <c r="H17" s="195">
        <v>2</v>
      </c>
      <c r="I17" s="164"/>
      <c r="J17" s="171"/>
      <c r="K17" s="165"/>
      <c r="L17" s="171"/>
      <c r="M17" s="178"/>
      <c r="N17" s="160"/>
    </row>
    <row r="18" spans="1:14" s="163" customFormat="1" x14ac:dyDescent="0.2">
      <c r="A18" s="196" t="s">
        <v>408</v>
      </c>
      <c r="B18" s="186">
        <v>3</v>
      </c>
      <c r="C18" s="192" t="s">
        <v>388</v>
      </c>
      <c r="D18" s="193">
        <v>3</v>
      </c>
      <c r="E18" s="192" t="s">
        <v>184</v>
      </c>
      <c r="F18" s="193">
        <v>3</v>
      </c>
      <c r="G18" s="199" t="s">
        <v>190</v>
      </c>
      <c r="H18" s="195">
        <v>3</v>
      </c>
      <c r="I18" s="164"/>
      <c r="J18" s="171"/>
      <c r="K18" s="161"/>
      <c r="L18" s="171"/>
      <c r="M18" s="177"/>
      <c r="N18" s="160"/>
    </row>
    <row r="19" spans="1:14" s="163" customFormat="1" x14ac:dyDescent="0.2">
      <c r="A19" s="196" t="s">
        <v>391</v>
      </c>
      <c r="B19" s="186">
        <v>3</v>
      </c>
      <c r="C19" s="197" t="s">
        <v>191</v>
      </c>
      <c r="D19" s="193">
        <v>4</v>
      </c>
      <c r="E19" s="204" t="s">
        <v>188</v>
      </c>
      <c r="F19" s="193">
        <v>2</v>
      </c>
      <c r="G19" s="200" t="s">
        <v>193</v>
      </c>
      <c r="H19" s="195">
        <v>2</v>
      </c>
      <c r="I19" s="164"/>
      <c r="J19" s="171"/>
      <c r="K19" s="165"/>
      <c r="L19" s="171"/>
      <c r="M19" s="178"/>
      <c r="N19" s="160"/>
    </row>
    <row r="20" spans="1:14" s="163" customFormat="1" x14ac:dyDescent="0.2">
      <c r="A20" s="196" t="s">
        <v>410</v>
      </c>
      <c r="B20" s="186">
        <v>3</v>
      </c>
      <c r="C20" s="192" t="s">
        <v>195</v>
      </c>
      <c r="D20" s="193">
        <v>3</v>
      </c>
      <c r="E20" s="204" t="s">
        <v>402</v>
      </c>
      <c r="F20" s="193">
        <v>2</v>
      </c>
      <c r="G20" s="199" t="s">
        <v>197</v>
      </c>
      <c r="H20" s="195">
        <v>3</v>
      </c>
      <c r="I20" s="164"/>
      <c r="J20" s="171"/>
      <c r="K20" s="165"/>
      <c r="L20" s="171"/>
      <c r="M20" s="178"/>
      <c r="N20" s="160"/>
    </row>
    <row r="21" spans="1:14" s="163" customFormat="1" x14ac:dyDescent="0.2">
      <c r="A21" s="196" t="s">
        <v>409</v>
      </c>
      <c r="B21" s="186">
        <v>3</v>
      </c>
      <c r="C21" s="192" t="s">
        <v>199</v>
      </c>
      <c r="D21" s="193">
        <v>3</v>
      </c>
      <c r="E21" s="204" t="s">
        <v>412</v>
      </c>
      <c r="F21" s="193">
        <v>2</v>
      </c>
      <c r="G21" s="194" t="s">
        <v>201</v>
      </c>
      <c r="H21" s="195">
        <v>2</v>
      </c>
      <c r="I21" s="164"/>
      <c r="J21" s="171"/>
      <c r="K21" s="161"/>
      <c r="L21" s="171"/>
      <c r="M21" s="178"/>
      <c r="N21" s="160"/>
    </row>
    <row r="22" spans="1:14" s="163" customFormat="1" x14ac:dyDescent="0.2">
      <c r="A22" s="196" t="s">
        <v>194</v>
      </c>
      <c r="B22" s="186">
        <v>3</v>
      </c>
      <c r="C22" s="192" t="s">
        <v>203</v>
      </c>
      <c r="D22" s="193">
        <v>3</v>
      </c>
      <c r="E22" s="204" t="s">
        <v>192</v>
      </c>
      <c r="F22" s="193">
        <v>2</v>
      </c>
      <c r="G22" s="199" t="s">
        <v>205</v>
      </c>
      <c r="H22" s="195">
        <v>3</v>
      </c>
      <c r="I22" s="162"/>
      <c r="J22" s="171"/>
      <c r="K22" s="165"/>
      <c r="L22" s="171"/>
      <c r="M22" s="177"/>
      <c r="N22" s="160"/>
    </row>
    <row r="23" spans="1:14" s="163" customFormat="1" x14ac:dyDescent="0.2">
      <c r="A23" s="185" t="s">
        <v>198</v>
      </c>
      <c r="B23" s="186">
        <v>2</v>
      </c>
      <c r="C23" s="197" t="s">
        <v>206</v>
      </c>
      <c r="D23" s="193">
        <v>4</v>
      </c>
      <c r="E23" s="192" t="s">
        <v>196</v>
      </c>
      <c r="F23" s="193">
        <v>3</v>
      </c>
      <c r="G23" s="200" t="s">
        <v>208</v>
      </c>
      <c r="H23" s="195">
        <v>2</v>
      </c>
      <c r="I23" s="162"/>
      <c r="J23" s="171"/>
      <c r="K23" s="165"/>
      <c r="L23" s="171"/>
      <c r="M23" s="178"/>
      <c r="N23" s="160"/>
    </row>
    <row r="24" spans="1:14" s="163" customFormat="1" x14ac:dyDescent="0.2">
      <c r="A24" s="196" t="s">
        <v>202</v>
      </c>
      <c r="B24" s="186">
        <v>3</v>
      </c>
      <c r="C24" s="197" t="s">
        <v>210</v>
      </c>
      <c r="D24" s="193">
        <v>4</v>
      </c>
      <c r="E24" s="192" t="s">
        <v>413</v>
      </c>
      <c r="F24" s="193">
        <v>3</v>
      </c>
      <c r="G24" s="199" t="s">
        <v>212</v>
      </c>
      <c r="H24" s="195">
        <v>3</v>
      </c>
      <c r="I24" s="162"/>
      <c r="J24" s="171"/>
      <c r="K24" s="161"/>
      <c r="L24" s="171"/>
      <c r="M24" s="178"/>
      <c r="N24" s="160"/>
    </row>
    <row r="25" spans="1:14" s="163" customFormat="1" x14ac:dyDescent="0.2">
      <c r="A25" s="196" t="s">
        <v>387</v>
      </c>
      <c r="B25" s="186">
        <v>3</v>
      </c>
      <c r="C25" s="197" t="s">
        <v>214</v>
      </c>
      <c r="D25" s="193">
        <v>4</v>
      </c>
      <c r="E25" s="192" t="s">
        <v>200</v>
      </c>
      <c r="F25" s="193">
        <v>3</v>
      </c>
      <c r="G25" s="200" t="s">
        <v>216</v>
      </c>
      <c r="H25" s="195">
        <v>2</v>
      </c>
      <c r="I25" s="164"/>
      <c r="J25" s="171"/>
      <c r="K25" s="165"/>
      <c r="L25" s="171"/>
      <c r="M25" s="178"/>
      <c r="N25" s="160"/>
    </row>
    <row r="26" spans="1:14" s="163" customFormat="1" x14ac:dyDescent="0.2">
      <c r="A26" s="196" t="s">
        <v>209</v>
      </c>
      <c r="B26" s="186">
        <v>3</v>
      </c>
      <c r="C26" s="197" t="s">
        <v>403</v>
      </c>
      <c r="D26" s="193">
        <v>4</v>
      </c>
      <c r="E26" s="192" t="s">
        <v>204</v>
      </c>
      <c r="F26" s="193">
        <v>3</v>
      </c>
      <c r="G26" s="199" t="s">
        <v>218</v>
      </c>
      <c r="H26" s="195">
        <v>3</v>
      </c>
      <c r="I26" s="164"/>
      <c r="J26" s="171"/>
      <c r="K26" s="165"/>
      <c r="L26" s="171"/>
      <c r="M26" s="178"/>
      <c r="N26" s="160"/>
    </row>
    <row r="27" spans="1:14" s="163" customFormat="1" x14ac:dyDescent="0.2">
      <c r="A27" s="196" t="s">
        <v>213</v>
      </c>
      <c r="B27" s="186">
        <v>3</v>
      </c>
      <c r="C27" s="197" t="s">
        <v>220</v>
      </c>
      <c r="D27" s="193">
        <v>4</v>
      </c>
      <c r="E27" s="192" t="s">
        <v>207</v>
      </c>
      <c r="F27" s="193">
        <v>3</v>
      </c>
      <c r="G27" s="199" t="s">
        <v>222</v>
      </c>
      <c r="H27" s="195">
        <v>3</v>
      </c>
      <c r="I27" s="164"/>
      <c r="J27" s="171"/>
      <c r="K27" s="165"/>
      <c r="L27" s="171"/>
      <c r="M27" s="178"/>
      <c r="N27" s="160"/>
    </row>
    <row r="28" spans="1:14" s="163" customFormat="1" x14ac:dyDescent="0.2">
      <c r="A28" s="196" t="s">
        <v>217</v>
      </c>
      <c r="B28" s="186">
        <v>3</v>
      </c>
      <c r="C28" s="197" t="s">
        <v>224</v>
      </c>
      <c r="D28" s="193">
        <v>4</v>
      </c>
      <c r="E28" s="204" t="s">
        <v>211</v>
      </c>
      <c r="F28" s="193">
        <v>2</v>
      </c>
      <c r="G28" s="202" t="s">
        <v>226</v>
      </c>
      <c r="H28" s="195">
        <v>1</v>
      </c>
      <c r="I28" s="162"/>
      <c r="J28" s="171"/>
      <c r="K28" s="161"/>
      <c r="L28" s="171"/>
      <c r="M28" s="177"/>
      <c r="N28" s="160"/>
    </row>
    <row r="29" spans="1:14" s="163" customFormat="1" x14ac:dyDescent="0.2">
      <c r="A29" s="196" t="s">
        <v>219</v>
      </c>
      <c r="B29" s="186">
        <v>3</v>
      </c>
      <c r="C29" s="197" t="s">
        <v>389</v>
      </c>
      <c r="D29" s="193">
        <v>4</v>
      </c>
      <c r="E29" s="204" t="s">
        <v>215</v>
      </c>
      <c r="F29" s="193">
        <v>2</v>
      </c>
      <c r="G29" s="200" t="s">
        <v>229</v>
      </c>
      <c r="H29" s="195">
        <v>2</v>
      </c>
      <c r="I29" s="164"/>
      <c r="J29" s="171"/>
      <c r="K29" s="165"/>
      <c r="L29" s="171"/>
      <c r="M29" s="177"/>
      <c r="N29" s="160"/>
    </row>
    <row r="30" spans="1:14" s="163" customFormat="1" x14ac:dyDescent="0.2">
      <c r="A30" s="196" t="s">
        <v>223</v>
      </c>
      <c r="B30" s="186">
        <v>3</v>
      </c>
      <c r="C30" s="197" t="s">
        <v>231</v>
      </c>
      <c r="D30" s="205">
        <v>4</v>
      </c>
      <c r="E30" s="204" t="s">
        <v>397</v>
      </c>
      <c r="F30" s="193">
        <v>2</v>
      </c>
      <c r="G30" s="199" t="s">
        <v>233</v>
      </c>
      <c r="H30" s="195">
        <v>3</v>
      </c>
      <c r="I30" s="164"/>
      <c r="J30" s="171"/>
      <c r="K30" s="165"/>
      <c r="L30" s="171"/>
      <c r="M30" s="178"/>
      <c r="N30" s="160"/>
    </row>
    <row r="31" spans="1:14" s="163" customFormat="1" x14ac:dyDescent="0.2">
      <c r="A31" s="196" t="s">
        <v>227</v>
      </c>
      <c r="B31" s="186">
        <v>3</v>
      </c>
      <c r="C31" s="192" t="s">
        <v>235</v>
      </c>
      <c r="D31" s="193">
        <v>3</v>
      </c>
      <c r="E31" s="192" t="s">
        <v>221</v>
      </c>
      <c r="F31" s="193">
        <v>3</v>
      </c>
      <c r="G31" s="198" t="s">
        <v>236</v>
      </c>
      <c r="H31" s="195">
        <v>3</v>
      </c>
      <c r="I31" s="164"/>
      <c r="J31" s="171"/>
      <c r="K31" s="165"/>
      <c r="L31" s="171"/>
      <c r="M31" s="178"/>
      <c r="N31" s="160"/>
    </row>
    <row r="32" spans="1:14" s="163" customFormat="1" x14ac:dyDescent="0.2">
      <c r="A32" s="185" t="s">
        <v>230</v>
      </c>
      <c r="B32" s="186">
        <v>2</v>
      </c>
      <c r="C32" s="192" t="s">
        <v>406</v>
      </c>
      <c r="D32" s="193">
        <v>3</v>
      </c>
      <c r="E32" s="204" t="s">
        <v>225</v>
      </c>
      <c r="F32" s="193">
        <v>2</v>
      </c>
      <c r="G32" s="199" t="s">
        <v>239</v>
      </c>
      <c r="H32" s="195">
        <v>3</v>
      </c>
      <c r="I32" s="164"/>
      <c r="J32" s="171"/>
      <c r="M32" s="177"/>
      <c r="N32" s="160"/>
    </row>
    <row r="33" spans="1:14" s="163" customFormat="1" x14ac:dyDescent="0.2">
      <c r="A33" s="196" t="s">
        <v>234</v>
      </c>
      <c r="B33" s="186">
        <v>3</v>
      </c>
      <c r="C33" s="204" t="s">
        <v>241</v>
      </c>
      <c r="D33" s="193">
        <v>2</v>
      </c>
      <c r="E33" s="204" t="s">
        <v>228</v>
      </c>
      <c r="F33" s="193">
        <v>2</v>
      </c>
      <c r="G33" s="199" t="s">
        <v>243</v>
      </c>
      <c r="H33" s="195">
        <v>3</v>
      </c>
      <c r="I33" s="162"/>
      <c r="J33" s="171"/>
      <c r="M33" s="178"/>
      <c r="N33" s="160"/>
    </row>
    <row r="34" spans="1:14" s="163" customFormat="1" x14ac:dyDescent="0.2">
      <c r="A34" s="196" t="s">
        <v>237</v>
      </c>
      <c r="B34" s="186">
        <v>3</v>
      </c>
      <c r="C34" s="192" t="s">
        <v>245</v>
      </c>
      <c r="D34" s="193">
        <v>3</v>
      </c>
      <c r="E34" s="192" t="s">
        <v>232</v>
      </c>
      <c r="F34" s="193">
        <v>3</v>
      </c>
      <c r="G34" s="200" t="s">
        <v>247</v>
      </c>
      <c r="H34" s="195">
        <v>2</v>
      </c>
      <c r="I34" s="164"/>
      <c r="J34" s="171"/>
      <c r="M34" s="178"/>
      <c r="N34" s="160"/>
    </row>
    <row r="35" spans="1:14" s="163" customFormat="1" ht="15.75" x14ac:dyDescent="0.2">
      <c r="A35" s="196" t="s">
        <v>240</v>
      </c>
      <c r="B35" s="186">
        <v>3</v>
      </c>
      <c r="C35" s="192" t="s">
        <v>249</v>
      </c>
      <c r="D35" s="193">
        <v>3</v>
      </c>
      <c r="E35" s="192" t="s">
        <v>394</v>
      </c>
      <c r="F35" s="193">
        <v>3</v>
      </c>
      <c r="G35" s="199" t="s">
        <v>250</v>
      </c>
      <c r="H35" s="195">
        <v>3</v>
      </c>
      <c r="I35" s="162"/>
      <c r="J35" s="171"/>
      <c r="K35" s="165"/>
      <c r="L35" s="169"/>
      <c r="M35" s="178"/>
      <c r="N35" s="160"/>
    </row>
    <row r="36" spans="1:14" s="163" customFormat="1" x14ac:dyDescent="0.2">
      <c r="A36" s="196" t="s">
        <v>244</v>
      </c>
      <c r="B36" s="186">
        <v>3</v>
      </c>
      <c r="C36" s="204" t="s">
        <v>252</v>
      </c>
      <c r="D36" s="193">
        <v>2</v>
      </c>
      <c r="E36" s="204" t="s">
        <v>238</v>
      </c>
      <c r="F36" s="193">
        <v>2</v>
      </c>
      <c r="G36" s="199" t="s">
        <v>254</v>
      </c>
      <c r="H36" s="195">
        <v>3</v>
      </c>
      <c r="I36" s="164"/>
      <c r="J36" s="171"/>
      <c r="M36" s="178"/>
      <c r="N36" s="160"/>
    </row>
    <row r="37" spans="1:14" s="163" customFormat="1" x14ac:dyDescent="0.2">
      <c r="A37" s="196" t="s">
        <v>248</v>
      </c>
      <c r="B37" s="186">
        <v>3</v>
      </c>
      <c r="C37" s="204" t="s">
        <v>256</v>
      </c>
      <c r="D37" s="193">
        <v>2</v>
      </c>
      <c r="E37" s="192" t="s">
        <v>414</v>
      </c>
      <c r="F37" s="193">
        <v>3</v>
      </c>
      <c r="G37" s="198" t="s">
        <v>258</v>
      </c>
      <c r="H37" s="195">
        <v>3</v>
      </c>
      <c r="I37" s="164"/>
      <c r="J37" s="171"/>
      <c r="M37" s="177"/>
      <c r="N37" s="160"/>
    </row>
    <row r="38" spans="1:14" s="163" customFormat="1" x14ac:dyDescent="0.2">
      <c r="A38" s="196" t="s">
        <v>251</v>
      </c>
      <c r="B38" s="186">
        <v>3</v>
      </c>
      <c r="C38" s="204" t="s">
        <v>390</v>
      </c>
      <c r="D38" s="193">
        <v>2</v>
      </c>
      <c r="E38" s="204" t="s">
        <v>242</v>
      </c>
      <c r="F38" s="193">
        <v>2</v>
      </c>
      <c r="G38" s="200" t="s">
        <v>261</v>
      </c>
      <c r="H38" s="195">
        <v>2</v>
      </c>
      <c r="I38" s="164"/>
      <c r="J38" s="171"/>
      <c r="M38" s="178"/>
      <c r="N38" s="160"/>
    </row>
    <row r="39" spans="1:14" s="163" customFormat="1" x14ac:dyDescent="0.2">
      <c r="A39" s="185" t="s">
        <v>255</v>
      </c>
      <c r="B39" s="186">
        <v>2</v>
      </c>
      <c r="C39" s="204" t="s">
        <v>263</v>
      </c>
      <c r="D39" s="193">
        <v>2</v>
      </c>
      <c r="E39" s="204" t="s">
        <v>246</v>
      </c>
      <c r="F39" s="193">
        <v>2</v>
      </c>
      <c r="G39" s="199" t="s">
        <v>264</v>
      </c>
      <c r="H39" s="195">
        <v>3</v>
      </c>
      <c r="I39" s="164"/>
      <c r="J39" s="171"/>
      <c r="L39" s="170"/>
      <c r="M39" s="177"/>
      <c r="N39" s="160"/>
    </row>
    <row r="40" spans="1:14" s="163" customFormat="1" x14ac:dyDescent="0.2">
      <c r="A40" s="196" t="s">
        <v>259</v>
      </c>
      <c r="B40" s="186">
        <v>3</v>
      </c>
      <c r="C40" s="204" t="s">
        <v>266</v>
      </c>
      <c r="D40" s="193">
        <v>2</v>
      </c>
      <c r="E40" s="204" t="s">
        <v>405</v>
      </c>
      <c r="F40" s="193">
        <v>2</v>
      </c>
      <c r="G40" s="199" t="s">
        <v>268</v>
      </c>
      <c r="H40" s="195">
        <v>3</v>
      </c>
      <c r="I40" s="164"/>
      <c r="J40" s="171"/>
      <c r="L40" s="170"/>
      <c r="N40" s="160"/>
    </row>
    <row r="41" spans="1:14" s="163" customFormat="1" x14ac:dyDescent="0.2">
      <c r="A41" s="196" t="s">
        <v>262</v>
      </c>
      <c r="B41" s="186">
        <v>3</v>
      </c>
      <c r="C41" s="192" t="s">
        <v>270</v>
      </c>
      <c r="D41" s="193">
        <v>3</v>
      </c>
      <c r="E41" s="204" t="s">
        <v>253</v>
      </c>
      <c r="F41" s="193">
        <v>2</v>
      </c>
      <c r="G41" s="202" t="s">
        <v>272</v>
      </c>
      <c r="H41" s="195">
        <v>1</v>
      </c>
      <c r="I41" s="164"/>
      <c r="J41" s="171"/>
      <c r="L41" s="170"/>
      <c r="M41" s="178"/>
      <c r="N41" s="160"/>
    </row>
    <row r="42" spans="1:14" s="163" customFormat="1" x14ac:dyDescent="0.2">
      <c r="A42" s="196" t="s">
        <v>265</v>
      </c>
      <c r="B42" s="186">
        <v>3</v>
      </c>
      <c r="C42" s="197" t="s">
        <v>274</v>
      </c>
      <c r="D42" s="193">
        <v>4</v>
      </c>
      <c r="E42" s="204" t="s">
        <v>257</v>
      </c>
      <c r="F42" s="193">
        <v>2</v>
      </c>
      <c r="G42" s="200" t="s">
        <v>142</v>
      </c>
      <c r="H42" s="195">
        <v>2</v>
      </c>
      <c r="I42" s="164"/>
      <c r="J42" s="171"/>
      <c r="N42" s="160"/>
    </row>
    <row r="43" spans="1:14" s="163" customFormat="1" x14ac:dyDescent="0.2">
      <c r="A43" s="196" t="s">
        <v>269</v>
      </c>
      <c r="B43" s="186">
        <v>3</v>
      </c>
      <c r="C43" s="197" t="s">
        <v>277</v>
      </c>
      <c r="D43" s="205">
        <v>4</v>
      </c>
      <c r="E43" s="204" t="s">
        <v>260</v>
      </c>
      <c r="F43" s="193">
        <v>2</v>
      </c>
      <c r="G43" s="199" t="s">
        <v>278</v>
      </c>
      <c r="H43" s="195">
        <v>3</v>
      </c>
      <c r="I43" s="166"/>
      <c r="J43" s="171"/>
      <c r="L43" s="170"/>
      <c r="N43" s="160"/>
    </row>
    <row r="44" spans="1:14" s="163" customFormat="1" x14ac:dyDescent="0.2">
      <c r="A44" s="196" t="s">
        <v>273</v>
      </c>
      <c r="B44" s="186">
        <v>3</v>
      </c>
      <c r="C44" s="197" t="s">
        <v>280</v>
      </c>
      <c r="D44" s="205">
        <v>4</v>
      </c>
      <c r="E44" s="192" t="s">
        <v>393</v>
      </c>
      <c r="F44" s="193">
        <v>3</v>
      </c>
      <c r="G44" s="199" t="s">
        <v>281</v>
      </c>
      <c r="H44" s="195">
        <v>3</v>
      </c>
      <c r="I44" s="164"/>
      <c r="J44" s="171"/>
      <c r="L44" s="170"/>
      <c r="N44" s="160"/>
    </row>
    <row r="45" spans="1:14" s="163" customFormat="1" x14ac:dyDescent="0.2">
      <c r="A45" s="185" t="s">
        <v>276</v>
      </c>
      <c r="B45" s="186">
        <v>2</v>
      </c>
      <c r="C45" s="192" t="s">
        <v>392</v>
      </c>
      <c r="D45" s="205">
        <v>3</v>
      </c>
      <c r="E45" s="204" t="s">
        <v>267</v>
      </c>
      <c r="F45" s="193">
        <v>2</v>
      </c>
      <c r="G45" s="194" t="s">
        <v>157</v>
      </c>
      <c r="H45" s="195">
        <v>2</v>
      </c>
      <c r="I45" s="164"/>
      <c r="J45" s="171"/>
      <c r="L45" s="170"/>
      <c r="N45" s="160"/>
    </row>
    <row r="46" spans="1:14" s="163" customFormat="1" x14ac:dyDescent="0.2">
      <c r="A46" s="196" t="s">
        <v>279</v>
      </c>
      <c r="B46" s="186">
        <v>3</v>
      </c>
      <c r="C46" s="192" t="s">
        <v>284</v>
      </c>
      <c r="D46" s="205">
        <v>3</v>
      </c>
      <c r="E46" s="192" t="s">
        <v>271</v>
      </c>
      <c r="F46" s="193">
        <v>3</v>
      </c>
      <c r="G46" s="198" t="s">
        <v>285</v>
      </c>
      <c r="H46" s="195">
        <v>3</v>
      </c>
      <c r="I46" s="164"/>
      <c r="J46" s="171"/>
      <c r="L46" s="170"/>
      <c r="N46" s="160"/>
    </row>
    <row r="47" spans="1:14" s="163" customFormat="1" x14ac:dyDescent="0.2">
      <c r="A47" s="196" t="s">
        <v>282</v>
      </c>
      <c r="B47" s="186">
        <v>3</v>
      </c>
      <c r="C47" s="192" t="s">
        <v>287</v>
      </c>
      <c r="D47" s="205">
        <v>3</v>
      </c>
      <c r="E47" s="206" t="s">
        <v>275</v>
      </c>
      <c r="F47" s="207">
        <v>2</v>
      </c>
      <c r="G47" s="199" t="s">
        <v>288</v>
      </c>
      <c r="H47" s="195">
        <v>3</v>
      </c>
      <c r="I47" s="164"/>
      <c r="J47" s="171"/>
      <c r="L47" s="170"/>
      <c r="N47" s="160"/>
    </row>
    <row r="48" spans="1:14" s="163" customFormat="1" x14ac:dyDescent="0.2">
      <c r="A48" s="196" t="s">
        <v>283</v>
      </c>
      <c r="B48" s="186">
        <v>3</v>
      </c>
      <c r="C48" s="192" t="s">
        <v>289</v>
      </c>
      <c r="D48" s="205">
        <v>3</v>
      </c>
      <c r="E48" s="208"/>
      <c r="F48" s="193"/>
      <c r="G48" s="200" t="s">
        <v>168</v>
      </c>
      <c r="H48" s="195">
        <v>2</v>
      </c>
      <c r="I48" s="164"/>
      <c r="J48" s="171"/>
      <c r="L48" s="170"/>
      <c r="N48" s="160"/>
    </row>
    <row r="49" spans="1:14" s="163" customFormat="1" x14ac:dyDescent="0.2">
      <c r="A49" s="196" t="s">
        <v>286</v>
      </c>
      <c r="B49" s="186">
        <v>3</v>
      </c>
      <c r="C49" s="192" t="s">
        <v>291</v>
      </c>
      <c r="D49" s="205">
        <v>3</v>
      </c>
      <c r="E49" s="209"/>
      <c r="F49" s="210"/>
      <c r="G49" s="199" t="s">
        <v>292</v>
      </c>
      <c r="H49" s="195">
        <v>3</v>
      </c>
      <c r="I49" s="162"/>
      <c r="J49" s="171"/>
      <c r="L49" s="170"/>
      <c r="N49" s="160"/>
    </row>
    <row r="50" spans="1:14" s="163" customFormat="1" x14ac:dyDescent="0.2">
      <c r="A50" s="196" t="s">
        <v>401</v>
      </c>
      <c r="B50" s="186">
        <v>3</v>
      </c>
      <c r="C50" s="192" t="s">
        <v>293</v>
      </c>
      <c r="D50" s="205">
        <v>3</v>
      </c>
      <c r="E50" s="208"/>
      <c r="F50" s="193"/>
      <c r="G50" s="199" t="s">
        <v>294</v>
      </c>
      <c r="H50" s="195">
        <v>3</v>
      </c>
      <c r="I50" s="162"/>
      <c r="J50" s="171"/>
      <c r="K50" s="170"/>
      <c r="L50" s="170"/>
      <c r="N50" s="160"/>
    </row>
    <row r="51" spans="1:14" s="163" customFormat="1" x14ac:dyDescent="0.2">
      <c r="A51" s="196" t="s">
        <v>290</v>
      </c>
      <c r="B51" s="186">
        <v>3</v>
      </c>
      <c r="C51" s="192" t="s">
        <v>296</v>
      </c>
      <c r="D51" s="205">
        <v>3</v>
      </c>
      <c r="E51" s="209"/>
      <c r="F51" s="210"/>
      <c r="G51" s="199" t="s">
        <v>297</v>
      </c>
      <c r="H51" s="203">
        <v>3</v>
      </c>
      <c r="I51" s="164"/>
      <c r="J51" s="171"/>
      <c r="L51" s="170"/>
      <c r="N51" s="160"/>
    </row>
    <row r="52" spans="1:14" s="163" customFormat="1" x14ac:dyDescent="0.2">
      <c r="A52" s="196" t="s">
        <v>404</v>
      </c>
      <c r="B52" s="186">
        <v>3</v>
      </c>
      <c r="C52" s="204" t="s">
        <v>299</v>
      </c>
      <c r="D52" s="205">
        <v>2</v>
      </c>
      <c r="E52" s="208"/>
      <c r="F52" s="193"/>
      <c r="G52" s="202" t="s">
        <v>300</v>
      </c>
      <c r="H52" s="203">
        <v>1</v>
      </c>
      <c r="I52" s="164"/>
      <c r="J52" s="171"/>
      <c r="L52" s="170"/>
      <c r="N52" s="160"/>
    </row>
    <row r="53" spans="1:14" s="163" customFormat="1" x14ac:dyDescent="0.2">
      <c r="A53" s="196" t="s">
        <v>295</v>
      </c>
      <c r="B53" s="186">
        <v>3</v>
      </c>
      <c r="C53" s="192" t="s">
        <v>302</v>
      </c>
      <c r="D53" s="205">
        <v>3</v>
      </c>
      <c r="E53" s="209"/>
      <c r="F53" s="210"/>
      <c r="G53" s="200" t="s">
        <v>142</v>
      </c>
      <c r="H53" s="203">
        <v>2</v>
      </c>
      <c r="I53" s="164"/>
      <c r="J53" s="171"/>
      <c r="L53" s="170"/>
      <c r="N53" s="160"/>
    </row>
    <row r="54" spans="1:14" s="163" customFormat="1" x14ac:dyDescent="0.2">
      <c r="A54" s="196" t="s">
        <v>298</v>
      </c>
      <c r="B54" s="186">
        <v>3</v>
      </c>
      <c r="C54" s="197" t="s">
        <v>304</v>
      </c>
      <c r="D54" s="205">
        <v>4</v>
      </c>
      <c r="E54" s="208"/>
      <c r="F54" s="193"/>
      <c r="G54" s="199" t="s">
        <v>305</v>
      </c>
      <c r="H54" s="203">
        <v>3</v>
      </c>
      <c r="I54" s="164"/>
      <c r="J54" s="171"/>
      <c r="L54" s="170"/>
      <c r="N54" s="160"/>
    </row>
    <row r="55" spans="1:14" s="163" customFormat="1" x14ac:dyDescent="0.2">
      <c r="A55" s="196" t="s">
        <v>301</v>
      </c>
      <c r="B55" s="186">
        <v>3</v>
      </c>
      <c r="C55" s="197" t="s">
        <v>307</v>
      </c>
      <c r="D55" s="205">
        <v>4</v>
      </c>
      <c r="E55" s="209"/>
      <c r="F55" s="210"/>
      <c r="G55" s="199" t="s">
        <v>308</v>
      </c>
      <c r="H55" s="203">
        <v>3</v>
      </c>
      <c r="I55" s="164"/>
      <c r="J55" s="171"/>
      <c r="L55" s="170"/>
      <c r="N55" s="160"/>
    </row>
    <row r="56" spans="1:14" s="163" customFormat="1" x14ac:dyDescent="0.2">
      <c r="A56" s="196" t="s">
        <v>303</v>
      </c>
      <c r="B56" s="186">
        <v>3</v>
      </c>
      <c r="C56" s="197" t="s">
        <v>309</v>
      </c>
      <c r="D56" s="205">
        <v>4</v>
      </c>
      <c r="E56" s="209"/>
      <c r="F56" s="210"/>
      <c r="G56" s="199" t="s">
        <v>310</v>
      </c>
      <c r="H56" s="203">
        <v>3</v>
      </c>
      <c r="I56" s="164"/>
      <c r="J56" s="171"/>
      <c r="L56" s="170"/>
      <c r="N56" s="160"/>
    </row>
    <row r="57" spans="1:14" s="163" customFormat="1" x14ac:dyDescent="0.2">
      <c r="A57" s="211" t="s">
        <v>306</v>
      </c>
      <c r="B57" s="212">
        <v>3</v>
      </c>
      <c r="C57" s="197" t="s">
        <v>311</v>
      </c>
      <c r="D57" s="205">
        <v>4</v>
      </c>
      <c r="E57" s="208"/>
      <c r="F57" s="193"/>
      <c r="G57" s="199" t="s">
        <v>312</v>
      </c>
      <c r="H57" s="203">
        <v>3</v>
      </c>
      <c r="I57" s="164"/>
      <c r="J57" s="171"/>
      <c r="K57" s="179"/>
      <c r="L57" s="170"/>
      <c r="N57" s="160"/>
    </row>
    <row r="58" spans="1:14" s="163" customFormat="1" x14ac:dyDescent="0.2">
      <c r="A58" s="210"/>
      <c r="B58" s="210"/>
      <c r="C58" s="197" t="s">
        <v>313</v>
      </c>
      <c r="D58" s="205">
        <v>4</v>
      </c>
      <c r="E58" s="209"/>
      <c r="F58" s="210"/>
      <c r="G58" s="200" t="s">
        <v>157</v>
      </c>
      <c r="H58" s="203">
        <v>2</v>
      </c>
      <c r="I58" s="164"/>
      <c r="J58" s="171"/>
      <c r="K58" s="179"/>
      <c r="L58" s="170"/>
      <c r="N58" s="160"/>
    </row>
    <row r="59" spans="1:14" s="163" customFormat="1" x14ac:dyDescent="0.2">
      <c r="A59" s="209"/>
      <c r="B59" s="210"/>
      <c r="C59" s="197" t="s">
        <v>314</v>
      </c>
      <c r="D59" s="205">
        <v>4</v>
      </c>
      <c r="E59" s="209"/>
      <c r="F59" s="210"/>
      <c r="G59" s="199" t="s">
        <v>315</v>
      </c>
      <c r="H59" s="203">
        <v>3</v>
      </c>
      <c r="I59" s="164"/>
      <c r="J59" s="171"/>
      <c r="K59" s="179"/>
      <c r="L59" s="170"/>
      <c r="N59" s="160"/>
    </row>
    <row r="60" spans="1:14" s="163" customFormat="1" x14ac:dyDescent="0.2">
      <c r="A60" s="210"/>
      <c r="B60" s="210"/>
      <c r="C60" s="197" t="s">
        <v>316</v>
      </c>
      <c r="D60" s="205">
        <v>4</v>
      </c>
      <c r="E60" s="208"/>
      <c r="F60" s="193"/>
      <c r="G60" s="199" t="s">
        <v>317</v>
      </c>
      <c r="H60" s="203">
        <v>3</v>
      </c>
      <c r="I60" s="164"/>
      <c r="J60" s="171"/>
      <c r="K60" s="179"/>
      <c r="L60" s="170"/>
      <c r="N60" s="160"/>
    </row>
    <row r="61" spans="1:14" s="163" customFormat="1" x14ac:dyDescent="0.2">
      <c r="A61" s="210"/>
      <c r="B61" s="210"/>
      <c r="C61" s="197" t="s">
        <v>318</v>
      </c>
      <c r="D61" s="205">
        <v>4</v>
      </c>
      <c r="E61" s="209"/>
      <c r="F61" s="210"/>
      <c r="G61" s="199" t="s">
        <v>319</v>
      </c>
      <c r="H61" s="203">
        <v>3</v>
      </c>
      <c r="I61" s="162"/>
      <c r="J61" s="171"/>
      <c r="K61" s="179"/>
      <c r="L61" s="170"/>
      <c r="N61" s="160"/>
    </row>
    <row r="62" spans="1:14" s="163" customFormat="1" x14ac:dyDescent="0.2">
      <c r="A62" s="210"/>
      <c r="B62" s="210"/>
      <c r="C62" s="192" t="s">
        <v>320</v>
      </c>
      <c r="D62" s="205">
        <v>3</v>
      </c>
      <c r="E62" s="208"/>
      <c r="F62" s="193"/>
      <c r="G62" s="199" t="s">
        <v>321</v>
      </c>
      <c r="H62" s="203">
        <v>3</v>
      </c>
      <c r="I62" s="162"/>
      <c r="J62" s="171"/>
      <c r="K62" s="170"/>
      <c r="L62" s="170"/>
      <c r="N62" s="160"/>
    </row>
    <row r="63" spans="1:14" s="163" customFormat="1" x14ac:dyDescent="0.2">
      <c r="A63" s="210"/>
      <c r="B63" s="210"/>
      <c r="C63" s="192" t="s">
        <v>322</v>
      </c>
      <c r="D63" s="205">
        <v>3</v>
      </c>
      <c r="E63" s="208"/>
      <c r="F63" s="193"/>
      <c r="G63" s="200" t="s">
        <v>168</v>
      </c>
      <c r="H63" s="203">
        <v>2</v>
      </c>
      <c r="I63" s="162"/>
      <c r="J63" s="176"/>
      <c r="K63" s="170"/>
      <c r="L63" s="170"/>
      <c r="N63" s="160"/>
    </row>
    <row r="64" spans="1:14" s="163" customFormat="1" x14ac:dyDescent="0.2">
      <c r="A64" s="210"/>
      <c r="B64" s="210"/>
      <c r="C64" s="197" t="s">
        <v>323</v>
      </c>
      <c r="D64" s="205">
        <v>4</v>
      </c>
      <c r="E64" s="208"/>
      <c r="F64" s="193"/>
      <c r="G64" s="199" t="s">
        <v>324</v>
      </c>
      <c r="H64" s="203">
        <v>3</v>
      </c>
      <c r="I64" s="164"/>
      <c r="J64" s="176"/>
      <c r="K64" s="170"/>
      <c r="L64" s="170"/>
      <c r="N64" s="160"/>
    </row>
    <row r="65" spans="1:14" s="163" customFormat="1" x14ac:dyDescent="0.2">
      <c r="A65" s="213"/>
      <c r="B65" s="203"/>
      <c r="C65" s="204" t="s">
        <v>325</v>
      </c>
      <c r="D65" s="205">
        <v>2</v>
      </c>
      <c r="E65" s="208"/>
      <c r="F65" s="193"/>
      <c r="G65" s="199" t="s">
        <v>326</v>
      </c>
      <c r="H65" s="203">
        <v>3</v>
      </c>
      <c r="I65" s="164"/>
      <c r="J65" s="176"/>
      <c r="N65" s="160"/>
    </row>
    <row r="66" spans="1:14" s="163" customFormat="1" ht="15" customHeight="1" x14ac:dyDescent="0.2">
      <c r="A66" s="213"/>
      <c r="B66" s="203"/>
      <c r="C66" s="192" t="s">
        <v>327</v>
      </c>
      <c r="D66" s="205">
        <v>3</v>
      </c>
      <c r="E66" s="208"/>
      <c r="F66" s="193"/>
      <c r="G66" s="199" t="s">
        <v>328</v>
      </c>
      <c r="H66" s="203">
        <v>3</v>
      </c>
      <c r="I66" s="164"/>
      <c r="J66" s="176"/>
      <c r="N66" s="160"/>
    </row>
    <row r="67" spans="1:14" s="163" customFormat="1" x14ac:dyDescent="0.2">
      <c r="A67" s="213"/>
      <c r="B67" s="203"/>
      <c r="C67" s="204" t="s">
        <v>329</v>
      </c>
      <c r="D67" s="205">
        <v>2</v>
      </c>
      <c r="E67" s="208"/>
      <c r="F67" s="193"/>
      <c r="G67" s="202" t="s">
        <v>330</v>
      </c>
      <c r="H67" s="203">
        <v>1</v>
      </c>
      <c r="I67" s="164"/>
      <c r="J67" s="171"/>
      <c r="N67" s="160"/>
    </row>
    <row r="68" spans="1:14" s="163" customFormat="1" x14ac:dyDescent="0.2">
      <c r="A68" s="213"/>
      <c r="B68" s="203"/>
      <c r="C68" s="204" t="s">
        <v>331</v>
      </c>
      <c r="D68" s="205">
        <v>2</v>
      </c>
      <c r="E68" s="208"/>
      <c r="F68" s="193"/>
      <c r="G68" s="200" t="s">
        <v>142</v>
      </c>
      <c r="H68" s="203">
        <v>2</v>
      </c>
      <c r="I68" s="168"/>
      <c r="J68" s="171"/>
      <c r="N68" s="160"/>
    </row>
    <row r="69" spans="1:14" s="163" customFormat="1" x14ac:dyDescent="0.2">
      <c r="A69" s="213"/>
      <c r="B69" s="203"/>
      <c r="C69" s="204" t="s">
        <v>332</v>
      </c>
      <c r="D69" s="205">
        <v>2</v>
      </c>
      <c r="E69" s="209"/>
      <c r="F69" s="186"/>
      <c r="G69" s="199" t="s">
        <v>333</v>
      </c>
      <c r="H69" s="203">
        <v>3</v>
      </c>
      <c r="I69" s="167"/>
      <c r="J69" s="171"/>
      <c r="N69" s="160"/>
    </row>
    <row r="70" spans="1:14" s="163" customFormat="1" x14ac:dyDescent="0.2">
      <c r="A70" s="213"/>
      <c r="B70" s="203"/>
      <c r="C70" s="192" t="s">
        <v>334</v>
      </c>
      <c r="D70" s="205">
        <v>3</v>
      </c>
      <c r="E70" s="208"/>
      <c r="F70" s="193"/>
      <c r="G70" s="199" t="s">
        <v>335</v>
      </c>
      <c r="H70" s="203">
        <v>3</v>
      </c>
      <c r="I70" s="167"/>
      <c r="J70" s="171"/>
      <c r="N70" s="160"/>
    </row>
    <row r="71" spans="1:14" s="163" customFormat="1" x14ac:dyDescent="0.2">
      <c r="A71" s="213"/>
      <c r="B71" s="203"/>
      <c r="C71" s="192" t="s">
        <v>336</v>
      </c>
      <c r="D71" s="205">
        <v>3</v>
      </c>
      <c r="E71" s="208"/>
      <c r="F71" s="193"/>
      <c r="G71" s="199" t="s">
        <v>337</v>
      </c>
      <c r="H71" s="203">
        <v>3</v>
      </c>
      <c r="I71" s="167"/>
      <c r="J71" s="171"/>
      <c r="N71" s="160"/>
    </row>
    <row r="72" spans="1:14" s="163" customFormat="1" x14ac:dyDescent="0.2">
      <c r="A72" s="213"/>
      <c r="B72" s="203"/>
      <c r="C72" s="204" t="s">
        <v>338</v>
      </c>
      <c r="D72" s="205">
        <v>2</v>
      </c>
      <c r="E72" s="208"/>
      <c r="F72" s="193"/>
      <c r="G72" s="199" t="s">
        <v>339</v>
      </c>
      <c r="H72" s="203">
        <v>3</v>
      </c>
      <c r="I72" s="167"/>
      <c r="J72" s="171"/>
      <c r="N72" s="160"/>
    </row>
    <row r="73" spans="1:14" s="163" customFormat="1" x14ac:dyDescent="0.2">
      <c r="A73" s="213"/>
      <c r="B73" s="203"/>
      <c r="C73" s="192" t="s">
        <v>340</v>
      </c>
      <c r="D73" s="205">
        <v>3</v>
      </c>
      <c r="E73" s="208"/>
      <c r="F73" s="193"/>
      <c r="G73" s="199" t="s">
        <v>341</v>
      </c>
      <c r="H73" s="203">
        <v>3</v>
      </c>
      <c r="I73" s="167"/>
      <c r="J73" s="171"/>
      <c r="N73" s="160"/>
    </row>
    <row r="74" spans="1:14" s="163" customFormat="1" x14ac:dyDescent="0.2">
      <c r="A74" s="213"/>
      <c r="B74" s="203"/>
      <c r="C74" s="192" t="s">
        <v>342</v>
      </c>
      <c r="D74" s="205">
        <v>3</v>
      </c>
      <c r="E74" s="208"/>
      <c r="F74" s="193"/>
      <c r="G74" s="199" t="s">
        <v>343</v>
      </c>
      <c r="H74" s="203">
        <v>3</v>
      </c>
      <c r="I74" s="168"/>
      <c r="J74" s="171"/>
      <c r="N74" s="160"/>
    </row>
    <row r="75" spans="1:14" s="163" customFormat="1" x14ac:dyDescent="0.2">
      <c r="A75" s="213"/>
      <c r="B75" s="203"/>
      <c r="C75" s="192" t="s">
        <v>344</v>
      </c>
      <c r="D75" s="205">
        <v>3</v>
      </c>
      <c r="E75" s="208"/>
      <c r="F75" s="193"/>
      <c r="G75" s="200" t="s">
        <v>168</v>
      </c>
      <c r="H75" s="203">
        <v>2</v>
      </c>
      <c r="I75" s="167"/>
      <c r="J75" s="171"/>
      <c r="N75" s="160"/>
    </row>
    <row r="76" spans="1:14" s="163" customFormat="1" x14ac:dyDescent="0.2">
      <c r="A76" s="213"/>
      <c r="B76" s="203"/>
      <c r="C76" s="206" t="s">
        <v>345</v>
      </c>
      <c r="D76" s="207">
        <v>2</v>
      </c>
      <c r="E76" s="208"/>
      <c r="F76" s="193"/>
      <c r="G76" s="199" t="s">
        <v>346</v>
      </c>
      <c r="H76" s="203">
        <v>3</v>
      </c>
      <c r="I76" s="167"/>
      <c r="J76" s="171"/>
      <c r="N76" s="160"/>
    </row>
    <row r="77" spans="1:14" s="163" customFormat="1" x14ac:dyDescent="0.2">
      <c r="A77" s="213"/>
      <c r="B77" s="203"/>
      <c r="C77" s="210"/>
      <c r="D77" s="210"/>
      <c r="E77" s="208"/>
      <c r="F77" s="193"/>
      <c r="G77" s="199" t="s">
        <v>347</v>
      </c>
      <c r="H77" s="203">
        <v>3</v>
      </c>
      <c r="I77" s="167"/>
      <c r="J77" s="171"/>
      <c r="N77" s="160"/>
    </row>
    <row r="78" spans="1:14" s="163" customFormat="1" x14ac:dyDescent="0.2">
      <c r="A78" s="213"/>
      <c r="B78" s="203"/>
      <c r="C78" s="203"/>
      <c r="D78" s="203"/>
      <c r="E78" s="208"/>
      <c r="F78" s="193"/>
      <c r="G78" s="199" t="s">
        <v>348</v>
      </c>
      <c r="H78" s="203">
        <v>3</v>
      </c>
      <c r="I78" s="167"/>
      <c r="J78" s="171"/>
      <c r="N78" s="160"/>
    </row>
    <row r="79" spans="1:14" s="163" customFormat="1" x14ac:dyDescent="0.2">
      <c r="A79" s="213"/>
      <c r="B79" s="203"/>
      <c r="C79" s="203"/>
      <c r="D79" s="203"/>
      <c r="E79" s="214"/>
      <c r="F79" s="203"/>
      <c r="G79" s="199" t="s">
        <v>349</v>
      </c>
      <c r="H79" s="203">
        <v>3</v>
      </c>
      <c r="I79" s="167"/>
      <c r="J79" s="171"/>
      <c r="N79" s="160"/>
    </row>
    <row r="80" spans="1:14" s="163" customFormat="1" x14ac:dyDescent="0.2">
      <c r="A80" s="213"/>
      <c r="B80" s="203"/>
      <c r="C80" s="203"/>
      <c r="D80" s="203"/>
      <c r="E80" s="214"/>
      <c r="F80" s="203"/>
      <c r="G80" s="199" t="s">
        <v>350</v>
      </c>
      <c r="H80" s="203">
        <v>3</v>
      </c>
      <c r="I80" s="168"/>
      <c r="J80" s="171"/>
      <c r="N80" s="160"/>
    </row>
    <row r="81" spans="1:14" s="163" customFormat="1" x14ac:dyDescent="0.2">
      <c r="A81" s="213"/>
      <c r="B81" s="203"/>
      <c r="C81" s="203"/>
      <c r="D81" s="203"/>
      <c r="E81" s="214"/>
      <c r="F81" s="203"/>
      <c r="G81" s="199" t="s">
        <v>351</v>
      </c>
      <c r="H81" s="203">
        <v>3</v>
      </c>
      <c r="I81" s="167"/>
      <c r="J81" s="171"/>
      <c r="N81" s="160"/>
    </row>
    <row r="82" spans="1:14" s="163" customFormat="1" x14ac:dyDescent="0.2">
      <c r="A82" s="213"/>
      <c r="B82" s="203"/>
      <c r="C82" s="203"/>
      <c r="D82" s="203"/>
      <c r="E82" s="214"/>
      <c r="F82" s="203"/>
      <c r="G82" s="202" t="s">
        <v>352</v>
      </c>
      <c r="H82" s="203">
        <v>1</v>
      </c>
      <c r="I82" s="167"/>
      <c r="J82" s="171"/>
      <c r="N82" s="160"/>
    </row>
    <row r="83" spans="1:14" s="163" customFormat="1" x14ac:dyDescent="0.2">
      <c r="A83" s="213"/>
      <c r="B83" s="203"/>
      <c r="C83" s="203"/>
      <c r="D83" s="203"/>
      <c r="E83" s="214"/>
      <c r="F83" s="203"/>
      <c r="G83" s="200" t="s">
        <v>353</v>
      </c>
      <c r="H83" s="203">
        <v>2</v>
      </c>
      <c r="I83" s="167"/>
      <c r="J83" s="171"/>
      <c r="N83" s="160"/>
    </row>
    <row r="84" spans="1:14" s="163" customFormat="1" x14ac:dyDescent="0.2">
      <c r="A84" s="213"/>
      <c r="B84" s="203"/>
      <c r="C84" s="203"/>
      <c r="D84" s="203"/>
      <c r="E84" s="214"/>
      <c r="F84" s="203"/>
      <c r="G84" s="199" t="s">
        <v>354</v>
      </c>
      <c r="H84" s="203">
        <v>3</v>
      </c>
      <c r="I84" s="167"/>
      <c r="J84" s="171"/>
      <c r="N84" s="160"/>
    </row>
    <row r="85" spans="1:14" s="163" customFormat="1" x14ac:dyDescent="0.2">
      <c r="A85" s="213"/>
      <c r="B85" s="203"/>
      <c r="C85" s="203"/>
      <c r="D85" s="203"/>
      <c r="E85" s="214"/>
      <c r="F85" s="203"/>
      <c r="G85" s="199" t="s">
        <v>355</v>
      </c>
      <c r="H85" s="203">
        <v>3</v>
      </c>
      <c r="I85" s="167"/>
      <c r="J85" s="171"/>
      <c r="N85" s="160"/>
    </row>
    <row r="86" spans="1:14" s="163" customFormat="1" x14ac:dyDescent="0.2">
      <c r="A86" s="213"/>
      <c r="B86" s="203"/>
      <c r="C86" s="203"/>
      <c r="D86" s="203"/>
      <c r="E86" s="214"/>
      <c r="F86" s="203"/>
      <c r="G86" s="199" t="s">
        <v>356</v>
      </c>
      <c r="H86" s="203">
        <v>3</v>
      </c>
      <c r="I86" s="167"/>
      <c r="J86" s="171"/>
      <c r="N86" s="160"/>
    </row>
    <row r="87" spans="1:14" s="163" customFormat="1" x14ac:dyDescent="0.2">
      <c r="A87" s="213"/>
      <c r="B87" s="203"/>
      <c r="C87" s="203"/>
      <c r="D87" s="203"/>
      <c r="E87" s="214"/>
      <c r="F87" s="203"/>
      <c r="G87" s="200" t="s">
        <v>357</v>
      </c>
      <c r="H87" s="203">
        <v>2</v>
      </c>
      <c r="I87" s="167"/>
      <c r="J87" s="171"/>
      <c r="N87" s="160"/>
    </row>
    <row r="88" spans="1:14" s="163" customFormat="1" x14ac:dyDescent="0.2">
      <c r="A88" s="213"/>
      <c r="B88" s="203"/>
      <c r="C88" s="203"/>
      <c r="D88" s="203"/>
      <c r="E88" s="214"/>
      <c r="F88" s="203"/>
      <c r="G88" s="199" t="s">
        <v>358</v>
      </c>
      <c r="H88" s="203">
        <v>3</v>
      </c>
      <c r="I88" s="168"/>
      <c r="J88" s="171"/>
      <c r="N88" s="160"/>
    </row>
    <row r="89" spans="1:14" s="163" customFormat="1" x14ac:dyDescent="0.2">
      <c r="A89" s="213"/>
      <c r="B89" s="203"/>
      <c r="C89" s="203"/>
      <c r="D89" s="203"/>
      <c r="E89" s="214"/>
      <c r="F89" s="203"/>
      <c r="G89" s="199" t="s">
        <v>359</v>
      </c>
      <c r="H89" s="203">
        <v>3</v>
      </c>
      <c r="I89" s="167"/>
      <c r="J89" s="171"/>
      <c r="N89" s="160"/>
    </row>
    <row r="90" spans="1:14" s="163" customFormat="1" x14ac:dyDescent="0.2">
      <c r="A90" s="213"/>
      <c r="B90" s="203"/>
      <c r="C90" s="203"/>
      <c r="D90" s="203"/>
      <c r="E90" s="214"/>
      <c r="F90" s="203"/>
      <c r="G90" s="199" t="s">
        <v>360</v>
      </c>
      <c r="H90" s="203">
        <v>3</v>
      </c>
      <c r="I90" s="167"/>
      <c r="J90" s="171"/>
      <c r="N90" s="160"/>
    </row>
    <row r="91" spans="1:14" s="163" customFormat="1" x14ac:dyDescent="0.2">
      <c r="A91" s="213"/>
      <c r="B91" s="203"/>
      <c r="C91" s="203"/>
      <c r="D91" s="203"/>
      <c r="E91" s="214"/>
      <c r="F91" s="203"/>
      <c r="G91" s="199" t="s">
        <v>361</v>
      </c>
      <c r="H91" s="203">
        <v>3</v>
      </c>
      <c r="I91" s="167"/>
      <c r="J91" s="171"/>
      <c r="N91" s="160"/>
    </row>
    <row r="92" spans="1:14" s="163" customFormat="1" x14ac:dyDescent="0.2">
      <c r="A92" s="213"/>
      <c r="B92" s="203"/>
      <c r="C92" s="203"/>
      <c r="D92" s="203"/>
      <c r="E92" s="214"/>
      <c r="F92" s="203"/>
      <c r="G92" s="200" t="s">
        <v>362</v>
      </c>
      <c r="H92" s="203">
        <v>2</v>
      </c>
      <c r="I92" s="168"/>
      <c r="J92" s="171"/>
      <c r="N92" s="160"/>
    </row>
    <row r="93" spans="1:14" s="163" customFormat="1" x14ac:dyDescent="0.2">
      <c r="A93" s="213"/>
      <c r="B93" s="203"/>
      <c r="C93" s="203"/>
      <c r="D93" s="203"/>
      <c r="E93" s="214"/>
      <c r="F93" s="203"/>
      <c r="G93" s="199" t="s">
        <v>363</v>
      </c>
      <c r="H93" s="203">
        <v>3</v>
      </c>
      <c r="I93" s="167"/>
      <c r="J93" s="171"/>
      <c r="N93" s="160"/>
    </row>
    <row r="94" spans="1:14" s="163" customFormat="1" x14ac:dyDescent="0.2">
      <c r="A94" s="213"/>
      <c r="B94" s="203"/>
      <c r="C94" s="203"/>
      <c r="D94" s="203"/>
      <c r="E94" s="214"/>
      <c r="F94" s="203"/>
      <c r="G94" s="199" t="s">
        <v>364</v>
      </c>
      <c r="H94" s="215">
        <v>3</v>
      </c>
      <c r="N94" s="160"/>
    </row>
    <row r="95" spans="1:14" s="163" customFormat="1" x14ac:dyDescent="0.2">
      <c r="A95" s="213"/>
      <c r="B95" s="203"/>
      <c r="C95" s="203"/>
      <c r="D95" s="203"/>
      <c r="E95" s="214"/>
      <c r="F95" s="203"/>
      <c r="G95" s="202" t="s">
        <v>365</v>
      </c>
      <c r="H95" s="215">
        <v>1</v>
      </c>
      <c r="N95" s="160"/>
    </row>
    <row r="96" spans="1:14" s="163" customFormat="1" x14ac:dyDescent="0.2">
      <c r="A96" s="213"/>
      <c r="B96" s="203"/>
      <c r="C96" s="203"/>
      <c r="D96" s="203"/>
      <c r="E96" s="214"/>
      <c r="F96" s="203"/>
      <c r="G96" s="200" t="s">
        <v>366</v>
      </c>
      <c r="H96" s="215">
        <v>2</v>
      </c>
      <c r="N96" s="160"/>
    </row>
    <row r="97" spans="1:14" s="163" customFormat="1" x14ac:dyDescent="0.2">
      <c r="A97" s="213"/>
      <c r="B97" s="203"/>
      <c r="C97" s="203"/>
      <c r="D97" s="203"/>
      <c r="E97" s="214"/>
      <c r="F97" s="203"/>
      <c r="G97" s="199" t="s">
        <v>367</v>
      </c>
      <c r="H97" s="215">
        <v>3</v>
      </c>
      <c r="I97" s="172"/>
      <c r="J97" s="171"/>
      <c r="N97" s="160"/>
    </row>
    <row r="98" spans="1:14" s="163" customFormat="1" x14ac:dyDescent="0.2">
      <c r="A98" s="213"/>
      <c r="B98" s="203"/>
      <c r="C98" s="203"/>
      <c r="D98" s="203"/>
      <c r="E98" s="214"/>
      <c r="F98" s="203"/>
      <c r="G98" s="199" t="s">
        <v>368</v>
      </c>
      <c r="H98" s="215">
        <v>3</v>
      </c>
      <c r="I98" s="172"/>
      <c r="J98" s="171"/>
      <c r="N98" s="160"/>
    </row>
    <row r="99" spans="1:14" s="163" customFormat="1" x14ac:dyDescent="0.2">
      <c r="A99" s="213"/>
      <c r="B99" s="203"/>
      <c r="C99" s="203"/>
      <c r="D99" s="203"/>
      <c r="E99" s="214"/>
      <c r="F99" s="203"/>
      <c r="G99" s="199" t="s">
        <v>369</v>
      </c>
      <c r="H99" s="215">
        <v>3</v>
      </c>
      <c r="I99" s="172"/>
      <c r="J99" s="171"/>
      <c r="N99" s="160"/>
    </row>
    <row r="100" spans="1:14" s="163" customFormat="1" x14ac:dyDescent="0.2">
      <c r="A100" s="213"/>
      <c r="B100" s="203"/>
      <c r="C100" s="203"/>
      <c r="D100" s="203"/>
      <c r="E100" s="214"/>
      <c r="F100" s="203"/>
      <c r="G100" s="199" t="s">
        <v>370</v>
      </c>
      <c r="H100" s="215">
        <v>3</v>
      </c>
      <c r="I100" s="172"/>
      <c r="J100" s="171"/>
      <c r="N100" s="160"/>
    </row>
    <row r="101" spans="1:14" s="163" customFormat="1" x14ac:dyDescent="0.2">
      <c r="A101" s="213"/>
      <c r="B101" s="203"/>
      <c r="C101" s="203"/>
      <c r="D101" s="203"/>
      <c r="E101" s="214"/>
      <c r="F101" s="203"/>
      <c r="G101" s="199" t="s">
        <v>371</v>
      </c>
      <c r="H101" s="215">
        <v>3</v>
      </c>
      <c r="I101" s="172"/>
      <c r="J101" s="171"/>
      <c r="N101" s="160"/>
    </row>
    <row r="102" spans="1:14" s="163" customFormat="1" x14ac:dyDescent="0.2">
      <c r="A102" s="213"/>
      <c r="B102" s="203"/>
      <c r="C102" s="203"/>
      <c r="D102" s="203"/>
      <c r="E102" s="214"/>
      <c r="F102" s="203"/>
      <c r="G102" s="199" t="s">
        <v>372</v>
      </c>
      <c r="H102" s="215">
        <v>3</v>
      </c>
      <c r="I102" s="172"/>
      <c r="J102" s="171"/>
      <c r="N102" s="160"/>
    </row>
    <row r="103" spans="1:14" s="163" customFormat="1" x14ac:dyDescent="0.2">
      <c r="A103" s="213"/>
      <c r="B103" s="203"/>
      <c r="C103" s="210"/>
      <c r="D103" s="210"/>
      <c r="E103" s="214"/>
      <c r="F103" s="203"/>
      <c r="G103" s="216" t="s">
        <v>373</v>
      </c>
      <c r="H103" s="215">
        <v>2</v>
      </c>
      <c r="I103" s="172"/>
      <c r="J103" s="171"/>
      <c r="N103" s="160"/>
    </row>
    <row r="104" spans="1:14" s="163" customFormat="1" x14ac:dyDescent="0.2">
      <c r="A104" s="213"/>
      <c r="B104" s="203"/>
      <c r="C104" s="210"/>
      <c r="D104" s="210"/>
      <c r="E104" s="209"/>
      <c r="F104" s="210"/>
      <c r="G104" s="217" t="s">
        <v>374</v>
      </c>
      <c r="H104" s="215">
        <v>3</v>
      </c>
      <c r="N104" s="160"/>
    </row>
    <row r="105" spans="1:14" s="163" customFormat="1" x14ac:dyDescent="0.2">
      <c r="A105" s="213"/>
      <c r="B105" s="203"/>
      <c r="C105" s="210"/>
      <c r="D105" s="210"/>
      <c r="E105" s="209"/>
      <c r="F105" s="210"/>
      <c r="G105" s="217" t="s">
        <v>375</v>
      </c>
      <c r="H105" s="215">
        <v>3</v>
      </c>
      <c r="N105" s="160"/>
    </row>
    <row r="106" spans="1:14" s="163" customFormat="1" x14ac:dyDescent="0.2">
      <c r="A106" s="210"/>
      <c r="B106" s="210"/>
      <c r="C106" s="210"/>
      <c r="D106" s="210"/>
      <c r="E106" s="209"/>
      <c r="F106" s="210"/>
      <c r="G106" s="216" t="s">
        <v>376</v>
      </c>
      <c r="H106" s="215">
        <v>2</v>
      </c>
      <c r="N106" s="160"/>
    </row>
    <row r="107" spans="1:14" s="163" customFormat="1" x14ac:dyDescent="0.2">
      <c r="A107" s="210"/>
      <c r="B107" s="210"/>
      <c r="C107" s="210"/>
      <c r="D107" s="210"/>
      <c r="E107" s="209"/>
      <c r="F107" s="210"/>
      <c r="G107" s="217" t="s">
        <v>377</v>
      </c>
      <c r="H107" s="215">
        <v>3</v>
      </c>
      <c r="N107" s="160"/>
    </row>
    <row r="108" spans="1:14" s="163" customFormat="1" x14ac:dyDescent="0.2">
      <c r="A108" s="210"/>
      <c r="B108" s="210"/>
      <c r="C108" s="210"/>
      <c r="D108" s="210"/>
      <c r="E108" s="209"/>
      <c r="F108" s="210"/>
      <c r="G108" s="217" t="s">
        <v>378</v>
      </c>
      <c r="H108" s="215">
        <v>3</v>
      </c>
      <c r="N108" s="160"/>
    </row>
    <row r="109" spans="1:14" s="163" customFormat="1" x14ac:dyDescent="0.2">
      <c r="A109" s="210"/>
      <c r="B109" s="210"/>
      <c r="C109" s="210"/>
      <c r="D109" s="210"/>
      <c r="E109" s="209"/>
      <c r="F109" s="210"/>
      <c r="G109" s="217" t="s">
        <v>379</v>
      </c>
      <c r="H109" s="215">
        <v>3</v>
      </c>
      <c r="N109" s="160"/>
    </row>
    <row r="110" spans="1:14" s="163" customFormat="1" x14ac:dyDescent="0.2">
      <c r="A110" s="210"/>
      <c r="B110" s="210"/>
      <c r="C110" s="218"/>
      <c r="D110" s="218"/>
      <c r="E110" s="209"/>
      <c r="F110" s="210"/>
      <c r="G110" s="217" t="s">
        <v>380</v>
      </c>
      <c r="H110" s="215">
        <v>3</v>
      </c>
      <c r="N110" s="160"/>
    </row>
    <row r="111" spans="1:14" x14ac:dyDescent="0.2">
      <c r="A111" s="210"/>
      <c r="B111" s="210"/>
      <c r="C111" s="218"/>
      <c r="D111" s="218"/>
      <c r="E111" s="219"/>
      <c r="F111" s="218"/>
      <c r="G111" s="220" t="s">
        <v>381</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oddHeader>&amp;L&amp;"Calibri"&amp;10&amp;K000000 Vår Energi - Internal&amp;1#_x000D_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75</v>
      </c>
      <c r="B1" s="2" t="s">
        <v>76</v>
      </c>
      <c r="C1" s="2" t="s">
        <v>382</v>
      </c>
      <c r="D1" s="2" t="s">
        <v>383</v>
      </c>
      <c r="E1" s="2" t="s">
        <v>384</v>
      </c>
      <c r="F1" s="2" t="s">
        <v>83</v>
      </c>
      <c r="G1" s="2" t="s">
        <v>86</v>
      </c>
      <c r="H1" s="2" t="s">
        <v>92</v>
      </c>
    </row>
    <row r="2" spans="1:8" x14ac:dyDescent="0.2">
      <c r="A2" s="1" t="s">
        <v>71</v>
      </c>
      <c r="B2" s="1" t="s">
        <v>77</v>
      </c>
      <c r="C2" s="1" t="s">
        <v>77</v>
      </c>
      <c r="D2" s="1" t="s">
        <v>79</v>
      </c>
      <c r="E2" s="1" t="s">
        <v>82</v>
      </c>
      <c r="F2" s="1" t="s">
        <v>84</v>
      </c>
      <c r="G2" s="1" t="s">
        <v>13</v>
      </c>
      <c r="H2" s="1" t="s">
        <v>87</v>
      </c>
    </row>
    <row r="3" spans="1:8" x14ac:dyDescent="0.2">
      <c r="A3" s="1" t="s">
        <v>72</v>
      </c>
      <c r="B3" s="1" t="s">
        <v>78</v>
      </c>
      <c r="C3" s="1" t="s">
        <v>78</v>
      </c>
      <c r="D3" s="1" t="s">
        <v>81</v>
      </c>
      <c r="F3" s="1" t="s">
        <v>85</v>
      </c>
      <c r="G3" s="1" t="s">
        <v>15</v>
      </c>
      <c r="H3" s="1" t="s">
        <v>88</v>
      </c>
    </row>
    <row r="4" spans="1:8" x14ac:dyDescent="0.2">
      <c r="A4" s="1" t="s">
        <v>74</v>
      </c>
      <c r="B4" s="1" t="s">
        <v>79</v>
      </c>
      <c r="C4" s="1" t="s">
        <v>80</v>
      </c>
      <c r="G4" s="1" t="s">
        <v>16</v>
      </c>
    </row>
    <row r="5" spans="1:8" x14ac:dyDescent="0.2">
      <c r="B5" s="1" t="s">
        <v>80</v>
      </c>
    </row>
    <row r="6" spans="1:8" x14ac:dyDescent="0.2">
      <c r="B6" s="1" t="s">
        <v>81</v>
      </c>
    </row>
    <row r="7" spans="1:8" x14ac:dyDescent="0.2">
      <c r="B7" s="1" t="s">
        <v>82</v>
      </c>
    </row>
  </sheetData>
  <pageMargins left="0.7" right="0.7" top="0.75" bottom="0.75" header="0.3" footer="0.3"/>
  <headerFooter>
    <oddHeader>&amp;L&amp;"Calibri"&amp;10&amp;K000000 Vår Energi - Internal&amp;1#_x000D_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documentManagement>
    <Correspondence_x0020_Code xmlns="b62c0554-c2c2-4fbd-af98-aff00dd48e9d" xsi:nil="true"/>
    <EniMailDate xmlns="b62c0554-c2c2-4fbd-af98-aff00dd48e9d" xsi:nil="true"/>
    <EniMeetingNumber xmlns="b62c0554-c2c2-4fbd-af98-aff00dd48e9d" xsi:nil="true"/>
    <AuthorityReference xmlns="b62c0554-c2c2-4fbd-af98-aff00dd48e9d" xsi:nil="true"/>
    <EniSecurityClassification xmlns="b62c0554-c2c2-4fbd-af98-aff00dd48e9d" xsi:nil="true"/>
    <DocumentStatus xmlns="b62c0554-c2c2-4fbd-af98-aff00dd48e9d">Draft</DocumentStatus>
    <TaxCatchAll xmlns="b62c0554-c2c2-4fbd-af98-aff00dd48e9d">
      <Value>1</Value>
    </TaxCatchAll>
    <EniBarcode xmlns="b62c0554-c2c2-4fbd-af98-aff00dd48e9d" xsi:nil="true"/>
    <EniMailInOut xmlns="b62c0554-c2c2-4fbd-af98-aff00dd48e9d" xsi:nil="true"/>
    <_dlc_DocId xmlns="0c5fb216-da36-497c-976e-dc349265ae59">HEDSFU3N3FZH-1226741693-243</_dlc_DocId>
    <_dlc_DocIdUrl xmlns="0c5fb216-da36-497c-976e-dc349265ae59">
      <Url>https://varenergi.sharepoint.com/sites/vc-jv-pl1173/_layouts/15/DocIdRedir.aspx?ID=HEDSFU3N3FZH-1226741693-243</Url>
      <Description>HEDSFU3N3FZH-1226741693-243</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06dcddf6-20b4-4638-bb18-b060f5317c41" ContentTypeId="0x010100DF034477D5292343858D64FA4AF7EA8924" PreviousValue="true"/>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JV" ma:contentTypeID="0x010100DF034477D5292343858D64FA4AF7EA892400079E56AD6974754A812FF358E2185832" ma:contentTypeVersion="39" ma:contentTypeDescription="Base content type for all documents. " ma:contentTypeScope="" ma:versionID="bd9f4fa500b0e822f06aa19e78483b28">
  <xsd:schema xmlns:xsd="http://www.w3.org/2001/XMLSchema" xmlns:xs="http://www.w3.org/2001/XMLSchema" xmlns:p="http://schemas.microsoft.com/office/2006/metadata/properties" xmlns:ns2="b62c0554-c2c2-4fbd-af98-aff00dd48e9d" xmlns:ns3="0c5fb216-da36-497c-976e-dc349265ae59" targetNamespace="http://schemas.microsoft.com/office/2006/metadata/properties" ma:root="true" ma:fieldsID="874baf2a6394f14a32d8751f0c30d74d" ns2:_="" ns3:_="">
    <xsd:import namespace="b62c0554-c2c2-4fbd-af98-aff00dd48e9d"/>
    <xsd:import namespace="0c5fb216-da36-497c-976e-dc349265ae59"/>
    <xsd:element name="properties">
      <xsd:complexType>
        <xsd:sequence>
          <xsd:element name="documentManagement">
            <xsd:complexType>
              <xsd:all>
                <xsd:element ref="ns2:DocumentStatus" minOccurs="0"/>
                <xsd:element ref="ns2:EniMailDate" minOccurs="0"/>
                <xsd:element ref="ns2:EniBarcode" minOccurs="0"/>
                <xsd:element ref="ns2:EniSecurityClassification" minOccurs="0"/>
                <xsd:element ref="ns2:EniMailInOut" minOccurs="0"/>
                <xsd:element ref="ns2:TaxCatchAllLabel" minOccurs="0"/>
                <xsd:element ref="ns2:TaxCatchAll" minOccurs="0"/>
                <xsd:element ref="ns2:EniMeetingNumber" minOccurs="0"/>
                <xsd:element ref="ns2:AuthorityReference" minOccurs="0"/>
                <xsd:element ref="ns2:Correspondence_x0020_Code"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2c0554-c2c2-4fbd-af98-aff00dd48e9d" elementFormDefault="qualified">
    <xsd:import namespace="http://schemas.microsoft.com/office/2006/documentManagement/types"/>
    <xsd:import namespace="http://schemas.microsoft.com/office/infopath/2007/PartnerControls"/>
    <xsd:element name="DocumentStatus" ma:index="2" nillable="true" ma:displayName="Document Status" ma:default="Draft" ma:format="Dropdown" ma:internalName="DocumentStatus">
      <xsd:simpleType>
        <xsd:restriction base="dms:Choice">
          <xsd:enumeration value="Draft"/>
          <xsd:enumeration value="Final"/>
        </xsd:restriction>
      </xsd:simpleType>
    </xsd:element>
    <xsd:element name="EniMailDate" ma:index="3" nillable="true" ma:displayName="Date" ma:description="Date is used to define e.g. meeting date,  when the document is valid from, or to define a dated Email." ma:format="DateOnly" ma:internalName="EniMailDate" ma:readOnly="false">
      <xsd:simpleType>
        <xsd:restriction base="dms:DateTime"/>
      </xsd:simpleType>
    </xsd:element>
    <xsd:element name="EniBarcode" ma:index="4" nillable="true" ma:displayName="Barcode" ma:internalName="EniBarcode" ma:readOnly="false">
      <xsd:simpleType>
        <xsd:restriction base="dms:Text"/>
      </xsd:simpleType>
    </xsd:element>
    <xsd:element name="EniSecurityClassification" ma:index="7" nillable="true" ma:displayName="Security Classification" ma:format="Dropdown" ma:hidden="true" ma:internalName="EniSecurityClassification" ma:readOnly="false">
      <xsd:simpleType>
        <xsd:restriction base="dms:Choice">
          <xsd:enumeration value="Internal"/>
          <xsd:enumeration value="Open"/>
          <xsd:enumeration value="Restricted"/>
          <xsd:enumeration value="Confidential"/>
        </xsd:restriction>
      </xsd:simpleType>
    </xsd:element>
    <xsd:element name="EniMailInOut" ma:index="12" nillable="true" ma:displayName="In/Out" ma:format="Dropdown" ma:internalName="EniMailInOut" ma:readOnly="false">
      <xsd:simpleType>
        <xsd:restriction base="dms:Choice">
          <xsd:enumeration value="In"/>
          <xsd:enumeration value="Out"/>
        </xsd:restriction>
      </xsd:simpleType>
    </xsd:element>
    <xsd:element name="TaxCatchAllLabel" ma:index="17" nillable="true" ma:displayName="Taxonomy Catch All Column1" ma:hidden="true" ma:list="{a837c551-8fcd-42eb-aeef-55653db3cf9c}" ma:internalName="TaxCatchAllLabel" ma:readOnly="true" ma:showField="CatchAllDataLabel" ma:web="0c5fb216-da36-497c-976e-dc349265ae59">
      <xsd:complexType>
        <xsd:complexContent>
          <xsd:extension base="dms:MultiChoiceLookup">
            <xsd:sequence>
              <xsd:element name="Value" type="dms:Lookup" maxOccurs="unbounded" minOccurs="0" nillable="true"/>
            </xsd:sequence>
          </xsd:extension>
        </xsd:complexContent>
      </xsd:complexType>
    </xsd:element>
    <xsd:element name="TaxCatchAll" ma:index="18" nillable="true" ma:displayName="Taxonomy Catch All Column" ma:hidden="true" ma:list="{a837c551-8fcd-42eb-aeef-55653db3cf9c}" ma:internalName="TaxCatchAll" ma:readOnly="false" ma:showField="CatchAllData" ma:web="0c5fb216-da36-497c-976e-dc349265ae59">
      <xsd:complexType>
        <xsd:complexContent>
          <xsd:extension base="dms:MultiChoiceLookup">
            <xsd:sequence>
              <xsd:element name="Value" type="dms:Lookup" maxOccurs="unbounded" minOccurs="0" nillable="true"/>
            </xsd:sequence>
          </xsd:extension>
        </xsd:complexContent>
      </xsd:complexType>
    </xsd:element>
    <xsd:element name="EniMeetingNumber" ma:index="27" nillable="true" ma:displayName="Meeting number" ma:hidden="true" ma:internalName="EniMeetingNumber" ma:readOnly="false">
      <xsd:simpleType>
        <xsd:restriction base="dms:Text">
          <xsd:maxLength value="255"/>
        </xsd:restriction>
      </xsd:simpleType>
    </xsd:element>
    <xsd:element name="AuthorityReference" ma:index="28" nillable="true" ma:displayName="Authority Reference" ma:hidden="true" ma:internalName="AuthorityReference" ma:readOnly="false">
      <xsd:simpleType>
        <xsd:restriction base="dms:Text">
          <xsd:maxLength value="255"/>
        </xsd:restriction>
      </xsd:simpleType>
    </xsd:element>
    <xsd:element name="Correspondence_x0020_Code" ma:index="30" nillable="true" ma:displayName="Vår Energi Reference" ma:internalName="Correspondence_x0020_Cod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c5fb216-da36-497c-976e-dc349265ae59"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dexed="true"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2718C6-AD3C-4CDA-9FD3-C261E8817B3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 ds:uri="b62c0554-c2c2-4fbd-af98-aff00dd48e9d"/>
    <ds:schemaRef ds:uri="0c5fb216-da36-497c-976e-dc349265ae59"/>
  </ds:schemaRefs>
</ds:datastoreItem>
</file>

<file path=customXml/itemProps2.xml><?xml version="1.0" encoding="utf-8"?>
<ds:datastoreItem xmlns:ds="http://schemas.openxmlformats.org/officeDocument/2006/customXml" ds:itemID="{9F19508C-9370-417A-8F1E-21B0C7B8C4DB}">
  <ds:schemaRefs>
    <ds:schemaRef ds:uri="http://schemas.microsoft.com/sharepoint/events"/>
  </ds:schemaRefs>
</ds:datastoreItem>
</file>

<file path=customXml/itemProps3.xml><?xml version="1.0" encoding="utf-8"?>
<ds:datastoreItem xmlns:ds="http://schemas.openxmlformats.org/officeDocument/2006/customXml" ds:itemID="{B60D5DCE-7A5B-4EFB-9D87-C2B1592F644A}">
  <ds:schemaRefs>
    <ds:schemaRef ds:uri="Microsoft.SharePoint.Taxonomy.ContentTypeSync"/>
  </ds:schemaRefs>
</ds:datastoreItem>
</file>

<file path=customXml/itemProps4.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5.xml><?xml version="1.0" encoding="utf-8"?>
<ds:datastoreItem xmlns:ds="http://schemas.openxmlformats.org/officeDocument/2006/customXml" ds:itemID="{87FF7A95-586F-4840-849F-81AC51C0D8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2c0554-c2c2-4fbd-af98-aff00dd48e9d"/>
    <ds:schemaRef ds:uri="0c5fb216-da36-497c-976e-dc349265ae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9609cc6-8e92-4112-83ae-e63a23850cc5}" enabled="1" method="Standard" siteId="{77da4c42-ba77-462b-bb54-7f7ea57bd0a8}"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Prospect data - case 1</vt:lpstr>
      <vt:lpstr>Prospect data - case 2</vt:lpstr>
      <vt:lpstr>Prospect data - 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'Guidelines &amp; Definitions'!Utskriftsområde</vt:lpstr>
      <vt:lpstr>'Prospect data - case 1'!Utskriftsområde</vt:lpstr>
      <vt:lpstr>'Prospect data - case 2'!Utskriftsområde</vt:lpstr>
      <vt:lpstr>'Prospect data - case 3'!Utskriftsområde</vt:lpstr>
      <vt:lpstr>Water_depth__m_MSL____0</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Eide Jan Allan</dc:creator>
  <cp:lastModifiedBy>Skår Christina Helen</cp:lastModifiedBy>
  <cp:lastPrinted>2014-03-03T09:37:50Z</cp:lastPrinted>
  <dcterms:created xsi:type="dcterms:W3CDTF">2009-01-19T14:25:31Z</dcterms:created>
  <dcterms:modified xsi:type="dcterms:W3CDTF">2025-11-04T11:58:10Z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0x010100DF034477D5292343858D64FA4AF7EA892400079E56AD6974754A812FF358E2185832</vt:lpwstr>
  </property>
  <property fmtid="{D5CDD505-2E9C-101B-9397-08002B2CF9AE}" pid="3" name="gdd822dbc696459c8a7ffdb885a1f265">
    <vt:lpwstr/>
  </property>
  <property fmtid="{D5CDD505-2E9C-101B-9397-08002B2CF9AE}" pid="4" name="n314e99493dd431c9b5eec2a8fd44cb9">
    <vt:lpwstr/>
  </property>
  <property fmtid="{D5CDD505-2E9C-101B-9397-08002B2CF9AE}" pid="5" name="ENIPlanningEconomicsOPSJV">
    <vt:lpwstr/>
  </property>
  <property fmtid="{D5CDD505-2E9C-101B-9397-08002B2CF9AE}" pid="6" name="EniCommittee">
    <vt:lpwstr/>
  </property>
  <property fmtid="{D5CDD505-2E9C-101B-9397-08002B2CF9AE}" pid="7" name="ma6bc9a21f3d42d0bd964aaa31b06a71">
    <vt:lpwstr>PL1173|b899c377-1d85-45f1-af40-1c4eb294dc34</vt:lpwstr>
  </property>
  <property fmtid="{D5CDD505-2E9C-101B-9397-08002B2CF9AE}" pid="8" name="ba325a7d039c4ece8df2c5d98b4bd92b">
    <vt:lpwstr/>
  </property>
  <property fmtid="{D5CDD505-2E9C-101B-9397-08002B2CF9AE}" pid="9" name="EniLicense">
    <vt:lpwstr/>
  </property>
  <property fmtid="{D5CDD505-2E9C-101B-9397-08002B2CF9AE}" pid="10" name="le6b735b26984d37bed757af64380ed1">
    <vt:lpwstr/>
  </property>
  <property fmtid="{D5CDD505-2E9C-101B-9397-08002B2CF9AE}" pid="11" name="EniLicenseFieldWell">
    <vt:lpwstr>1;#PL1173|b899c377-1d85-45f1-af40-1c4eb294dc34</vt:lpwstr>
  </property>
  <property fmtid="{D5CDD505-2E9C-101B-9397-08002B2CF9AE}" pid="12" name="ExplorationOPES">
    <vt:lpwstr/>
  </property>
  <property fmtid="{D5CDD505-2E9C-101B-9397-08002B2CF9AE}" pid="13" name="Wellbore">
    <vt:lpwstr/>
  </property>
  <property fmtid="{D5CDD505-2E9C-101B-9397-08002B2CF9AE}" pid="14" name="h9a635421be34b3aae220f22694f8b4d">
    <vt:lpwstr/>
  </property>
  <property fmtid="{D5CDD505-2E9C-101B-9397-08002B2CF9AE}" pid="15" name="h2ab5aa78c024e8ba308370bf1baab03">
    <vt:lpwstr/>
  </property>
  <property fmtid="{D5CDD505-2E9C-101B-9397-08002B2CF9AE}" pid="16" name="InformationOwner">
    <vt:lpwstr/>
  </property>
  <property fmtid="{D5CDD505-2E9C-101B-9397-08002B2CF9AE}" pid="17" name="n97bdf3ffaf6404baa292d7b8b37a6f4">
    <vt:lpwstr/>
  </property>
  <property fmtid="{D5CDD505-2E9C-101B-9397-08002B2CF9AE}" pid="18" name="ie27157b0ac949d6bb75550e7e97ae67">
    <vt:lpwstr/>
  </property>
  <property fmtid="{D5CDD505-2E9C-101B-9397-08002B2CF9AE}" pid="19" name="kec6e82ca0e140ebb9ffa62698dc3dab">
    <vt:lpwstr/>
  </property>
  <property fmtid="{D5CDD505-2E9C-101B-9397-08002B2CF9AE}" pid="20" name="DocumentType">
    <vt:lpwstr/>
  </property>
  <property fmtid="{D5CDD505-2E9C-101B-9397-08002B2CF9AE}" pid="21" name="EniYear">
    <vt:lpwstr/>
  </property>
  <property fmtid="{D5CDD505-2E9C-101B-9397-08002B2CF9AE}" pid="22" name="Process">
    <vt:lpwstr/>
  </property>
  <property fmtid="{D5CDD505-2E9C-101B-9397-08002B2CF9AE}" pid="23" name="g323a9d647504a23a0a4767fa9fb9ffa">
    <vt:lpwstr/>
  </property>
  <property fmtid="{D5CDD505-2E9C-101B-9397-08002B2CF9AE}" pid="24" name="Prospect">
    <vt:lpwstr/>
  </property>
  <property fmtid="{D5CDD505-2E9C-101B-9397-08002B2CF9AE}" pid="25" name="k099cc37cce848ba868681d81c183e54">
    <vt:lpwstr/>
  </property>
  <property fmtid="{D5CDD505-2E9C-101B-9397-08002B2CF9AE}" pid="26" name="mc359c74a1f44d1dbd61f36b313a227d">
    <vt:lpwstr/>
  </property>
  <property fmtid="{D5CDD505-2E9C-101B-9397-08002B2CF9AE}" pid="27" name="EniField">
    <vt:lpwstr/>
  </property>
  <property fmtid="{D5CDD505-2E9C-101B-9397-08002B2CF9AE}" pid="28" name="b6f4e60df9e340f5888c2c12862a2c2a">
    <vt:lpwstr/>
  </property>
  <property fmtid="{D5CDD505-2E9C-101B-9397-08002B2CF9AE}" pid="29" name="ENICaseJointVenture">
    <vt:lpwstr/>
  </property>
  <property fmtid="{D5CDD505-2E9C-101B-9397-08002B2CF9AE}" pid="30" name="EniDocumentType">
    <vt:lpwstr/>
  </property>
  <property fmtid="{D5CDD505-2E9C-101B-9397-08002B2CF9AE}" pid="31" name="_dlc_DocIdItemGuid">
    <vt:lpwstr>0d076d91-a533-4d2d-bafa-0b663b9dbdb0</vt:lpwstr>
  </property>
</Properties>
</file>